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Šios_darbaknygės" defaultThemeVersion="124226"/>
  <bookViews>
    <workbookView xWindow="30" yWindow="-255" windowWidth="15480" windowHeight="11640" activeTab="1"/>
  </bookViews>
  <sheets>
    <sheet name="Priemonės" sheetId="1" r:id="rId1"/>
    <sheet name="Vertinimo kriterijai" sheetId="4" r:id="rId2"/>
  </sheets>
  <definedNames>
    <definedName name="_xlnm.Print_Titles" localSheetId="0">Priemonės!$5:$7</definedName>
    <definedName name="_xlnm.Print_Titles" localSheetId="1">'Vertinimo kriterijai'!$5:$6</definedName>
  </definedNames>
  <calcPr calcId="125725"/>
</workbook>
</file>

<file path=xl/calcChain.xml><?xml version="1.0" encoding="utf-8"?>
<calcChain xmlns="http://schemas.openxmlformats.org/spreadsheetml/2006/main">
  <c r="N87" i="1"/>
  <c r="M87"/>
  <c r="L87"/>
  <c r="K87"/>
  <c r="J87"/>
  <c r="I87"/>
  <c r="N84"/>
  <c r="M84"/>
  <c r="L84"/>
  <c r="K84"/>
  <c r="J84"/>
  <c r="I84"/>
  <c r="M86"/>
  <c r="J86"/>
  <c r="I86"/>
  <c r="N57"/>
  <c r="M57"/>
  <c r="L57"/>
  <c r="K57"/>
  <c r="J57"/>
  <c r="I57"/>
  <c r="N25"/>
  <c r="M25"/>
  <c r="L25"/>
  <c r="K25"/>
  <c r="J25"/>
  <c r="I25"/>
  <c r="J85"/>
  <c r="K85"/>
  <c r="L85"/>
  <c r="L83" s="1"/>
  <c r="M85"/>
  <c r="N85"/>
  <c r="I85"/>
  <c r="I63"/>
  <c r="I64" s="1"/>
  <c r="I75" s="1"/>
  <c r="I67"/>
  <c r="I74" s="1"/>
  <c r="I69"/>
  <c r="I71"/>
  <c r="I54"/>
  <c r="I52"/>
  <c r="I15"/>
  <c r="I13"/>
  <c r="I19"/>
  <c r="I17"/>
  <c r="I21"/>
  <c r="I23"/>
  <c r="I29"/>
  <c r="I32"/>
  <c r="I35"/>
  <c r="I38"/>
  <c r="I41"/>
  <c r="I44"/>
  <c r="I46"/>
  <c r="J67"/>
  <c r="J69"/>
  <c r="J71"/>
  <c r="K67"/>
  <c r="K69"/>
  <c r="K71"/>
  <c r="L67"/>
  <c r="L74" s="1"/>
  <c r="L69"/>
  <c r="L71"/>
  <c r="M67"/>
  <c r="M74" s="1"/>
  <c r="M69"/>
  <c r="M71"/>
  <c r="N67"/>
  <c r="N69"/>
  <c r="N71"/>
  <c r="J63"/>
  <c r="J64" s="1"/>
  <c r="K63"/>
  <c r="K64"/>
  <c r="L63"/>
  <c r="L64" s="1"/>
  <c r="L75" s="1"/>
  <c r="M63"/>
  <c r="M64" s="1"/>
  <c r="N63"/>
  <c r="N64" s="1"/>
  <c r="N29"/>
  <c r="N32"/>
  <c r="N35"/>
  <c r="N38"/>
  <c r="N41"/>
  <c r="N44"/>
  <c r="N46"/>
  <c r="M29"/>
  <c r="M32"/>
  <c r="M35"/>
  <c r="M38"/>
  <c r="M41"/>
  <c r="M44"/>
  <c r="M46"/>
  <c r="L29"/>
  <c r="L32"/>
  <c r="L35"/>
  <c r="L38"/>
  <c r="L41"/>
  <c r="L44"/>
  <c r="L46"/>
  <c r="K29"/>
  <c r="K32"/>
  <c r="K35"/>
  <c r="K38"/>
  <c r="K41"/>
  <c r="K44"/>
  <c r="K46"/>
  <c r="J29"/>
  <c r="J32"/>
  <c r="J35"/>
  <c r="J38"/>
  <c r="J41"/>
  <c r="J44"/>
  <c r="J46"/>
  <c r="N54"/>
  <c r="N52"/>
  <c r="N58" s="1"/>
  <c r="N59" s="1"/>
  <c r="M54"/>
  <c r="M52"/>
  <c r="L52"/>
  <c r="L54"/>
  <c r="K52"/>
  <c r="K54"/>
  <c r="J52"/>
  <c r="J54"/>
  <c r="N15"/>
  <c r="N26" s="1"/>
  <c r="N13"/>
  <c r="N21"/>
  <c r="N17"/>
  <c r="N19"/>
  <c r="N23"/>
  <c r="N73"/>
  <c r="M15"/>
  <c r="M13"/>
  <c r="M21"/>
  <c r="M17"/>
  <c r="M26" s="1"/>
  <c r="M19"/>
  <c r="M23"/>
  <c r="M73"/>
  <c r="L15"/>
  <c r="L13"/>
  <c r="L21"/>
  <c r="L17"/>
  <c r="L19"/>
  <c r="L23"/>
  <c r="I73"/>
  <c r="K15"/>
  <c r="K13"/>
  <c r="K21"/>
  <c r="K17"/>
  <c r="K19"/>
  <c r="K23"/>
  <c r="J15"/>
  <c r="J13"/>
  <c r="J21"/>
  <c r="J17"/>
  <c r="J19"/>
  <c r="J23"/>
  <c r="J73"/>
  <c r="L73"/>
  <c r="K73"/>
  <c r="L26" l="1"/>
  <c r="J47"/>
  <c r="N47"/>
  <c r="N48" s="1"/>
  <c r="I47"/>
  <c r="I58"/>
  <c r="I59" s="1"/>
  <c r="I83"/>
  <c r="K58"/>
  <c r="K59" s="1"/>
  <c r="J83"/>
  <c r="J26"/>
  <c r="J48" s="1"/>
  <c r="K47"/>
  <c r="M83"/>
  <c r="M58"/>
  <c r="M59" s="1"/>
  <c r="L47"/>
  <c r="L48" s="1"/>
  <c r="L76" s="1"/>
  <c r="J75"/>
  <c r="J76" s="1"/>
  <c r="K74"/>
  <c r="K75" s="1"/>
  <c r="K76" s="1"/>
  <c r="I26"/>
  <c r="N83"/>
  <c r="K26"/>
  <c r="K48" s="1"/>
  <c r="J58"/>
  <c r="J59" s="1"/>
  <c r="L58"/>
  <c r="L59" s="1"/>
  <c r="M47"/>
  <c r="M48" s="1"/>
  <c r="N75"/>
  <c r="N74"/>
  <c r="J74"/>
  <c r="K83"/>
  <c r="I48"/>
  <c r="I76" s="1"/>
  <c r="M75"/>
  <c r="N76"/>
  <c r="M76" l="1"/>
</calcChain>
</file>

<file path=xl/sharedStrings.xml><?xml version="1.0" encoding="utf-8"?>
<sst xmlns="http://schemas.openxmlformats.org/spreadsheetml/2006/main" count="377" uniqueCount="150">
  <si>
    <t>Programos tikslo kodas</t>
  </si>
  <si>
    <t>Uždavinio kodas</t>
  </si>
  <si>
    <t>Priemonės kodas</t>
  </si>
  <si>
    <t>Priemonės pavadinimas</t>
  </si>
  <si>
    <t>Asignavimų valdytojo kodas</t>
  </si>
  <si>
    <t>Priemonės vykdytojo kodas</t>
  </si>
  <si>
    <t>Finansavimo šaltinis</t>
  </si>
  <si>
    <t>Iš viso</t>
  </si>
  <si>
    <t>Išlaidoms</t>
  </si>
  <si>
    <t>turtui įsigyti ir finansiniams įsipareigojimams vykdyti</t>
  </si>
  <si>
    <t>01</t>
  </si>
  <si>
    <t>Iš viso:</t>
  </si>
  <si>
    <t>02</t>
  </si>
  <si>
    <t>Iš viso uždaviniui:</t>
  </si>
  <si>
    <t>Iš viso tikslui:</t>
  </si>
  <si>
    <t xml:space="preserve">Iš viso  programai: </t>
  </si>
  <si>
    <t>Finansavimo šaltiniai</t>
  </si>
  <si>
    <t>Iš jų darbo užmokesčiui</t>
  </si>
  <si>
    <t>Finansavimo šaltinių suvestinė</t>
  </si>
  <si>
    <t>SAVIVALDYBĖS  LĖŠOS, IŠ VISO:</t>
  </si>
  <si>
    <t>IŠ VISO:</t>
  </si>
  <si>
    <t>188769113</t>
  </si>
  <si>
    <t>SB</t>
  </si>
  <si>
    <t>03</t>
  </si>
  <si>
    <t>04</t>
  </si>
  <si>
    <t>4.3.</t>
  </si>
  <si>
    <t>08</t>
  </si>
  <si>
    <t>190497115</t>
  </si>
  <si>
    <t>190493622</t>
  </si>
  <si>
    <t>300093776</t>
  </si>
  <si>
    <t>190493960</t>
  </si>
  <si>
    <t>SB(SP)</t>
  </si>
  <si>
    <t>151454835</t>
  </si>
  <si>
    <t xml:space="preserve">04 Turizmo, sporto bei jaunimo iniciatyvų plėtojimo programa </t>
  </si>
  <si>
    <t>01 Strateginis tikslas. Sukurti saugią socialinę aplinką, teikiant kokybiškas socialinės paramos, švietimo, turizmo, sporto, kultūros ir sveikatos apsaugos paslaugas</t>
  </si>
  <si>
    <t xml:space="preserve">Funkcinės klasifikacijos kodas </t>
  </si>
  <si>
    <t>Skleisti informaciją apie Marijampolės savivaldybę</t>
  </si>
  <si>
    <t>05</t>
  </si>
  <si>
    <t>Marijampolės moterų krepšinio komandos „Sūduva" programa</t>
  </si>
  <si>
    <t>Marijampolės futbolo komandos „Sūduva" programa</t>
  </si>
  <si>
    <t>TIKSLAI, UŽDAVINIAI, VERTINIMO KRITERIJAI IR JŲ REIKŠMĖS</t>
  </si>
  <si>
    <t>Vertinimo kriterijaus kodas</t>
  </si>
  <si>
    <t>Tikslų, uždavinių, vertinimo kriterijų pavadinimai ir mato vienetai</t>
  </si>
  <si>
    <t>Vertinimo kriterijų reikšmės</t>
  </si>
  <si>
    <t xml:space="preserve">TURIZMO, SPORTO BEI JAUNIMO INICIATYVŲ PLĖTOJIMO PROGRAMOS (NR.04) </t>
  </si>
  <si>
    <t>Inicijuoti, skatinti ir koordinuoti sporto veiklą</t>
  </si>
  <si>
    <t>Sporto centro "Sūduva" veiklos organizavimas</t>
  </si>
  <si>
    <t>Žaidimų sporto mokyklos veiklos organizavimas</t>
  </si>
  <si>
    <t>Sporto mokyklos veiklos organizavimas</t>
  </si>
  <si>
    <t>Futbolo centro veiklos organizavimas</t>
  </si>
  <si>
    <t>06</t>
  </si>
  <si>
    <t>Skatinti jaunimo iniciatyvas</t>
  </si>
  <si>
    <t>Finansuotų sportinės veiklos projektų skaičius, vnt.</t>
  </si>
  <si>
    <t>Paremtų tradicinių, tarptautinių sporto renginių skaičius, vnt.</t>
  </si>
  <si>
    <t>R-01-04-01-01</t>
  </si>
  <si>
    <t>R-01-04-01-02</t>
  </si>
  <si>
    <t>P-01-04-01-01-01</t>
  </si>
  <si>
    <t>01.04.01-01 Inicijuoti, skatinti ir koordinuoti sporto veiklą</t>
  </si>
  <si>
    <t>P-01-04-01-01-02</t>
  </si>
  <si>
    <t>P-01-04-01-01-03</t>
  </si>
  <si>
    <t>P-01-04-01-02-01</t>
  </si>
  <si>
    <t>P-01-04-01-02-02</t>
  </si>
  <si>
    <t>P-01-04-01-02-03</t>
  </si>
  <si>
    <t>P-01-04-01-02-04</t>
  </si>
  <si>
    <t>01.04.03-01 Skatinti jaunimo iniciatyvas</t>
  </si>
  <si>
    <t>R-01-04-02-01</t>
  </si>
  <si>
    <t>R-01-04-02-02</t>
  </si>
  <si>
    <t>P-01-04-02-01-01</t>
  </si>
  <si>
    <t>P-01-04-02-01-02</t>
  </si>
  <si>
    <t>R-01-04-03-01</t>
  </si>
  <si>
    <t>R-01-04-03-02</t>
  </si>
  <si>
    <t>Paremtų jaunimo iniciatyvų skaičius, vnt.</t>
  </si>
  <si>
    <t>P-01-04-03-01-01</t>
  </si>
  <si>
    <t>P-01-04-03-01-02</t>
  </si>
  <si>
    <t>P-01-04-03-02-01</t>
  </si>
  <si>
    <t>P-01-04-03-02-02</t>
  </si>
  <si>
    <t>Organizuotų renginių (konferencijų, seminarų, mokymų ir pan.) skaičius, vnt.</t>
  </si>
  <si>
    <t>Sportininkų bei sporto komandų vykimas į varžybas</t>
  </si>
  <si>
    <t>Įgyvendinti Marijampolės savivaldybės jaunimo užimtumo  programą</t>
  </si>
  <si>
    <t xml:space="preserve">01.04.03-02 Įgyvendinti Marijampolės savivaldybės jaunimo užimtumo  programą </t>
  </si>
  <si>
    <t>01.04.02 Skatinti turizmo vystymą Marijampolės savivaldybėje</t>
  </si>
  <si>
    <t>01.04.01 Didinti Savivaldybės gyventojų fizinį aktyvumą</t>
  </si>
  <si>
    <t>P-01-04-02-01-03</t>
  </si>
  <si>
    <t>01.04.02-01 Skleisti informaciją apie Marijampolės savivaldybę</t>
  </si>
  <si>
    <t>R-01-04-01-03</t>
  </si>
  <si>
    <t>Organizuotai sportuojančiųjų dalis nuo visų savivaldybės gyventojų, proc.</t>
  </si>
  <si>
    <t>Ugdyti pažangų, pilietišką, verslų ir aktyvų jaunimą</t>
  </si>
  <si>
    <t>01.04.03 Ugdyti pažangų, pilietišką, verslų ir aktyvų jaunimą</t>
  </si>
  <si>
    <t>01.04.01-02 Efektyviai naudoti ir eksploatuoti sporto bazes, sporto mokymo įstaigas</t>
  </si>
  <si>
    <t>Didinti Savivaldybės gyventojų fizinį aktyvumą</t>
  </si>
  <si>
    <t>Skatinti turizmo vystymą Marijampolės savivaldybėje</t>
  </si>
  <si>
    <t>Suorganizuotų sporto renginių, varžybų, stovyklų skaičius, vnt.</t>
  </si>
  <si>
    <t xml:space="preserve">TURIZMO, SPORTO BEI JAUNIMO INICIATYVŲ PLĖTOJIMO PROGRAMOS (NR.04) TIKSLAI, UŽDAVINIAI, PRIEMONĖS IR  ASIGNAVIMAI                                                                                                                </t>
  </si>
  <si>
    <t>Marijampolės savivaldybės jaunimo užimtumo programos projektų finansavimas</t>
  </si>
  <si>
    <t>Atviro jaunimo centro veiklos programų finansavimas</t>
  </si>
  <si>
    <t>07</t>
  </si>
  <si>
    <t>Kreditinių įsiskolinimų apmokėjimas</t>
  </si>
  <si>
    <t>2.1.</t>
  </si>
  <si>
    <t>Efektyviai naudoti ir eksploatuoti sporto bazes, sporto mokymo įstaigas</t>
  </si>
  <si>
    <t>Sporto priemonių ir sporto renginių organizavimas pagrindinėse sporto bazėse</t>
  </si>
  <si>
    <t>Vyrų tinklinio  komandos "Sūduva" programa</t>
  </si>
  <si>
    <t>2018 m.</t>
  </si>
  <si>
    <t xml:space="preserve">Duomenų  šaltinis </t>
  </si>
  <si>
    <t xml:space="preserve">turtui įsigyti </t>
  </si>
  <si>
    <t>Tūkst. Eur</t>
  </si>
  <si>
    <t>Marijampolės jaunimo organizacijų tarybos „Apskritas stalas" programos finansavimas</t>
  </si>
  <si>
    <t>P-01-04-03-01-03</t>
  </si>
  <si>
    <t>Pagal jaunimo užimtumo programą finansuotų projektų skaičius, vnt.</t>
  </si>
  <si>
    <t>P-01-04-03-02-03</t>
  </si>
  <si>
    <t>P-01-04-03-02-04</t>
  </si>
  <si>
    <t>Finansuotų jaunimo ir su jaunimu dirbančių  organizacijų pateiktų projektų dalis, proc.</t>
  </si>
  <si>
    <t xml:space="preserve">Vidutinis finansuotame projekte dalyvavusių jaunų asmenų skaičius, asmenys </t>
  </si>
  <si>
    <t>Projektuose dalyvavusių jaunų asmenų skaičius, asmenys</t>
  </si>
  <si>
    <t>Projektus vykdančių jaunų asmenų skaičius, asmenys</t>
  </si>
  <si>
    <t xml:space="preserve"> Sveikatingumo centro "Sveikatos banga" lankomumas, apsilankymų skaičius tūkstančiais</t>
  </si>
  <si>
    <t>Mokinių, sportuojančių sporto mokymosi įstaigose,  skaičius, asmenys</t>
  </si>
  <si>
    <t>"Sportas visiems" renginių dalyvių skaičius, asmenys</t>
  </si>
  <si>
    <t>Tradicinių, tarptautinių ir kitų sporto priemonių vykdymas bei sporto klubų dalinis rėmimas</t>
  </si>
  <si>
    <t>Marijampolės savivaldybės jaunimo reikalų tarybos veiklos finansavimas, institucijų ir jaunimo bendradarbiavimo skatinimas, tarptautinių ryšių plėtojimas</t>
  </si>
  <si>
    <t>Savivaldybės biudžeto lėšos SB</t>
  </si>
  <si>
    <t>Įstaigų pajamos už suteiktas paslaugas SB(SP)</t>
  </si>
  <si>
    <t>Sporto skyrius</t>
  </si>
  <si>
    <t xml:space="preserve">Tūkst. Eur.
</t>
  </si>
  <si>
    <t>2019 m.</t>
  </si>
  <si>
    <t>Sporto mokykloje ir Sveikatingumo centre "Sveikatos banga" apmokytų plaukti asmenų skaičius, asmenys</t>
  </si>
  <si>
    <t>Sportuojančių sporto mokymosi įstaigose, klubuose mokinių dalis nuo visų savivaldybės mokinių, proc.</t>
  </si>
  <si>
    <t>Lietuvos jaunių, jaunimo ir nacionalinėms rinktinėms parengtų sportininkų skaičius, asmenys</t>
  </si>
  <si>
    <t>Atvykstančiojo turizmo ekskursijų skaičius, vnt.</t>
  </si>
  <si>
    <t>Apgyvendinta turistų, tūkst. asmenų</t>
  </si>
  <si>
    <t>Turizmo parodų ir kitų renginių, kuriose pristatoma Marijampolės savivaldybė, skaičius, vnt.</t>
  </si>
  <si>
    <t>Domėjimosi Marijampolės savivaldybės turizmo galimybėmis užklausų skaičius, vnt.</t>
  </si>
  <si>
    <t>Turizmo sklaidai sukurto socialinio tinklo Facebook puslapio sekėjų skaičius, vnt</t>
  </si>
  <si>
    <t>P-01-04-02-01-04</t>
  </si>
  <si>
    <t>Turizmo informacijos centro lankytojų skaičius, asmenys</t>
  </si>
  <si>
    <t>Marijampolės Turizmo infomacijos centro finansavimas</t>
  </si>
  <si>
    <t>Marijampolės savivaldybės marketingo plėtojimas</t>
  </si>
  <si>
    <t>Marijampolės vyrų krepšinio komandos „Sūduva-Mantinga" programa</t>
  </si>
  <si>
    <t>2018-ųjų metų asignavimų planas</t>
  </si>
  <si>
    <t>ES</t>
  </si>
  <si>
    <t xml:space="preserve"> 2018-2020 M. MARIJAMPOLĖS SAVIVALDYBĖS</t>
  </si>
  <si>
    <t>Marijampolės Aeroklubo programa</t>
  </si>
  <si>
    <t>2020 m.</t>
  </si>
  <si>
    <t>Numatomi 2019 ųjų metų asignavimai</t>
  </si>
  <si>
    <t>Numatomi 2020-ųjų metų asignavimai</t>
  </si>
  <si>
    <t>Numatomi 2019- ųjų metų asignavimai</t>
  </si>
  <si>
    <t>Numatomi 2020 -ųjų metų asignavimai</t>
  </si>
  <si>
    <t>Jaunimo iniciatyvų rėmimas bei įvairūs renginiai</t>
  </si>
  <si>
    <t>Europos Sąjungos fondų lėšos (ES)</t>
  </si>
  <si>
    <t>Marijampolės sveikatingumo centro „Sveikatos banga" veiklos organizavimas</t>
  </si>
  <si>
    <t>Projekto „Pamiršta praeitis - kultūros ir tradicijų takais Lietuvos-Lenkijos pasienyje“ bendrafinansavimas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</si>
</sst>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8"/>
      <name val="Arial"/>
      <charset val="186"/>
    </font>
    <font>
      <b/>
      <sz val="12"/>
      <name val="Times New Roman"/>
      <family val="1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1"/>
      <name val="Arial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6">
    <xf numFmtId="0" fontId="0" fillId="0" borderId="0" xfId="0"/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49" fontId="6" fillId="2" borderId="1" xfId="0" applyNumberFormat="1" applyFont="1" applyFill="1" applyBorder="1" applyAlignment="1">
      <alignment horizontal="center" vertical="top"/>
    </xf>
    <xf numFmtId="0" fontId="6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164" fontId="4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3" fillId="0" borderId="0" xfId="0" applyFont="1" applyBorder="1" applyAlignment="1">
      <alignment horizontal="right" vertical="top"/>
    </xf>
    <xf numFmtId="0" fontId="1" fillId="0" borderId="0" xfId="0" applyFont="1" applyAlignment="1">
      <alignment horizontal="left" vertical="top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49" fontId="6" fillId="4" borderId="7" xfId="0" applyNumberFormat="1" applyFont="1" applyFill="1" applyBorder="1" applyAlignment="1">
      <alignment horizontal="center" vertical="top" wrapText="1"/>
    </xf>
    <xf numFmtId="49" fontId="6" fillId="4" borderId="7" xfId="0" applyNumberFormat="1" applyFont="1" applyFill="1" applyBorder="1" applyAlignment="1">
      <alignment horizontal="center" vertical="top"/>
    </xf>
    <xf numFmtId="0" fontId="2" fillId="5" borderId="9" xfId="0" applyFont="1" applyFill="1" applyBorder="1" applyAlignment="1">
      <alignment horizontal="center" vertical="top"/>
    </xf>
    <xf numFmtId="0" fontId="4" fillId="5" borderId="10" xfId="0" applyFont="1" applyFill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15" fillId="0" borderId="13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5" fillId="0" borderId="13" xfId="0" applyFont="1" applyBorder="1" applyAlignment="1">
      <alignment vertical="top" wrapText="1"/>
    </xf>
    <xf numFmtId="0" fontId="13" fillId="0" borderId="13" xfId="0" applyFont="1" applyBorder="1" applyAlignment="1">
      <alignment vertical="top" wrapText="1"/>
    </xf>
    <xf numFmtId="0" fontId="13" fillId="0" borderId="13" xfId="0" applyFont="1" applyBorder="1"/>
    <xf numFmtId="0" fontId="15" fillId="2" borderId="13" xfId="0" applyFont="1" applyFill="1" applyBorder="1" applyAlignment="1">
      <alignment vertical="top" wrapText="1"/>
    </xf>
    <xf numFmtId="0" fontId="13" fillId="0" borderId="13" xfId="0" applyFont="1" applyBorder="1" applyAlignment="1">
      <alignment horizontal="justify" vertical="top" wrapText="1"/>
    </xf>
    <xf numFmtId="49" fontId="6" fillId="4" borderId="14" xfId="0" applyNumberFormat="1" applyFont="1" applyFill="1" applyBorder="1" applyAlignment="1">
      <alignment horizontal="center" vertical="top"/>
    </xf>
    <xf numFmtId="49" fontId="6" fillId="6" borderId="7" xfId="0" applyNumberFormat="1" applyFont="1" applyFill="1" applyBorder="1" applyAlignment="1">
      <alignment horizontal="center" vertical="top"/>
    </xf>
    <xf numFmtId="0" fontId="13" fillId="0" borderId="13" xfId="0" applyFont="1" applyFill="1" applyBorder="1" applyAlignment="1">
      <alignment vertical="top" wrapText="1"/>
    </xf>
    <xf numFmtId="0" fontId="12" fillId="2" borderId="13" xfId="0" applyFont="1" applyFill="1" applyBorder="1" applyAlignment="1">
      <alignment vertical="top" wrapText="1"/>
    </xf>
    <xf numFmtId="0" fontId="12" fillId="4" borderId="13" xfId="0" applyFont="1" applyFill="1" applyBorder="1" applyAlignment="1">
      <alignment vertical="top" wrapText="1"/>
    </xf>
    <xf numFmtId="0" fontId="15" fillId="4" borderId="13" xfId="0" applyFont="1" applyFill="1" applyBorder="1" applyAlignment="1">
      <alignment vertical="top" wrapText="1"/>
    </xf>
    <xf numFmtId="0" fontId="16" fillId="0" borderId="13" xfId="0" applyFont="1" applyFill="1" applyBorder="1" applyAlignment="1">
      <alignment horizontal="center" vertical="top" wrapText="1"/>
    </xf>
    <xf numFmtId="0" fontId="13" fillId="0" borderId="13" xfId="0" applyFont="1" applyFill="1" applyBorder="1" applyAlignment="1">
      <alignment wrapText="1"/>
    </xf>
    <xf numFmtId="0" fontId="8" fillId="0" borderId="15" xfId="0" applyFont="1" applyBorder="1" applyAlignment="1">
      <alignment horizontal="center" vertical="top"/>
    </xf>
    <xf numFmtId="0" fontId="4" fillId="5" borderId="16" xfId="0" applyFont="1" applyFill="1" applyBorder="1" applyAlignment="1">
      <alignment horizontal="center" vertical="top"/>
    </xf>
    <xf numFmtId="0" fontId="13" fillId="0" borderId="0" xfId="0" applyFont="1" applyAlignment="1">
      <alignment wrapText="1"/>
    </xf>
    <xf numFmtId="0" fontId="1" fillId="0" borderId="17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 wrapText="1"/>
    </xf>
    <xf numFmtId="0" fontId="4" fillId="5" borderId="9" xfId="0" applyFont="1" applyFill="1" applyBorder="1" applyAlignment="1">
      <alignment horizontal="center" vertical="top"/>
    </xf>
    <xf numFmtId="0" fontId="8" fillId="0" borderId="19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4" fillId="5" borderId="20" xfId="0" applyFont="1" applyFill="1" applyBorder="1" applyAlignment="1">
      <alignment horizontal="center" vertical="top"/>
    </xf>
    <xf numFmtId="49" fontId="2" fillId="2" borderId="21" xfId="0" applyNumberFormat="1" applyFont="1" applyFill="1" applyBorder="1" applyAlignment="1">
      <alignment horizontal="center" vertical="top"/>
    </xf>
    <xf numFmtId="0" fontId="8" fillId="0" borderId="17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2" fillId="5" borderId="16" xfId="0" applyFont="1" applyFill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23" xfId="0" applyFont="1" applyBorder="1" applyAlignment="1">
      <alignment horizontal="center" vertical="top"/>
    </xf>
    <xf numFmtId="0" fontId="8" fillId="0" borderId="24" xfId="0" applyFont="1" applyBorder="1" applyAlignment="1">
      <alignment horizontal="center" vertical="center" textRotation="90" wrapText="1"/>
    </xf>
    <xf numFmtId="0" fontId="8" fillId="0" borderId="24" xfId="0" applyFont="1" applyFill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top"/>
    </xf>
    <xf numFmtId="49" fontId="5" fillId="4" borderId="25" xfId="0" applyNumberFormat="1" applyFont="1" applyFill="1" applyBorder="1" applyAlignment="1">
      <alignment horizontal="center" vertical="top" wrapText="1"/>
    </xf>
    <xf numFmtId="49" fontId="5" fillId="4" borderId="26" xfId="0" applyNumberFormat="1" applyFont="1" applyFill="1" applyBorder="1" applyAlignment="1">
      <alignment horizontal="center" vertical="top"/>
    </xf>
    <xf numFmtId="49" fontId="5" fillId="2" borderId="27" xfId="0" applyNumberFormat="1" applyFont="1" applyFill="1" applyBorder="1" applyAlignment="1">
      <alignment horizontal="center" vertical="top"/>
    </xf>
    <xf numFmtId="0" fontId="0" fillId="0" borderId="13" xfId="0" applyBorder="1"/>
    <xf numFmtId="0" fontId="8" fillId="0" borderId="27" xfId="0" applyFont="1" applyBorder="1" applyAlignment="1">
      <alignment horizontal="center" vertical="center" textRotation="90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9" fillId="0" borderId="28" xfId="0" applyNumberFormat="1" applyFont="1" applyBorder="1"/>
    <xf numFmtId="164" fontId="19" fillId="0" borderId="29" xfId="0" applyNumberFormat="1" applyFont="1" applyBorder="1"/>
    <xf numFmtId="0" fontId="20" fillId="0" borderId="27" xfId="0" applyFont="1" applyBorder="1" applyAlignment="1">
      <alignment vertical="top"/>
    </xf>
    <xf numFmtId="0" fontId="19" fillId="0" borderId="30" xfId="0" applyFont="1" applyBorder="1"/>
    <xf numFmtId="164" fontId="11" fillId="6" borderId="21" xfId="0" applyNumberFormat="1" applyFont="1" applyFill="1" applyBorder="1"/>
    <xf numFmtId="164" fontId="11" fillId="6" borderId="31" xfId="0" applyNumberFormat="1" applyFont="1" applyFill="1" applyBorder="1"/>
    <xf numFmtId="0" fontId="4" fillId="5" borderId="32" xfId="0" applyFont="1" applyFill="1" applyBorder="1" applyAlignment="1">
      <alignment horizontal="center" vertical="top"/>
    </xf>
    <xf numFmtId="164" fontId="19" fillId="0" borderId="3" xfId="0" applyNumberFormat="1" applyFont="1" applyFill="1" applyBorder="1"/>
    <xf numFmtId="0" fontId="21" fillId="0" borderId="13" xfId="0" applyFont="1" applyBorder="1"/>
    <xf numFmtId="164" fontId="11" fillId="5" borderId="21" xfId="0" applyNumberFormat="1" applyFont="1" applyFill="1" applyBorder="1"/>
    <xf numFmtId="164" fontId="11" fillId="5" borderId="31" xfId="0" applyNumberFormat="1" applyFont="1" applyFill="1" applyBorder="1"/>
    <xf numFmtId="0" fontId="1" fillId="0" borderId="5" xfId="0" applyFont="1" applyFill="1" applyBorder="1" applyAlignment="1">
      <alignment horizontal="center" vertical="top" wrapText="1"/>
    </xf>
    <xf numFmtId="0" fontId="2" fillId="5" borderId="20" xfId="0" applyFont="1" applyFill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13" fillId="0" borderId="13" xfId="0" applyFont="1" applyFill="1" applyBorder="1"/>
    <xf numFmtId="164" fontId="1" fillId="0" borderId="33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164" fontId="1" fillId="0" borderId="29" xfId="0" applyNumberFormat="1" applyFont="1" applyBorder="1" applyAlignment="1">
      <alignment horizontal="center" vertical="center"/>
    </xf>
    <xf numFmtId="164" fontId="1" fillId="3" borderId="34" xfId="0" applyNumberFormat="1" applyFont="1" applyFill="1" applyBorder="1" applyAlignment="1">
      <alignment horizontal="center" vertical="center" wrapText="1"/>
    </xf>
    <xf numFmtId="164" fontId="2" fillId="5" borderId="35" xfId="0" applyNumberFormat="1" applyFont="1" applyFill="1" applyBorder="1" applyAlignment="1">
      <alignment horizontal="center" vertical="center"/>
    </xf>
    <xf numFmtId="164" fontId="2" fillId="5" borderId="24" xfId="0" applyNumberFormat="1" applyFont="1" applyFill="1" applyBorder="1" applyAlignment="1">
      <alignment horizontal="center" vertical="center"/>
    </xf>
    <xf numFmtId="164" fontId="2" fillId="5" borderId="36" xfId="0" applyNumberFormat="1" applyFont="1" applyFill="1" applyBorder="1" applyAlignment="1">
      <alignment horizontal="center" vertical="center"/>
    </xf>
    <xf numFmtId="164" fontId="2" fillId="5" borderId="10" xfId="0" applyNumberFormat="1" applyFont="1" applyFill="1" applyBorder="1" applyAlignment="1">
      <alignment horizontal="center" vertical="center"/>
    </xf>
    <xf numFmtId="164" fontId="2" fillId="5" borderId="37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/>
    </xf>
    <xf numFmtId="164" fontId="2" fillId="5" borderId="26" xfId="0" applyNumberFormat="1" applyFont="1" applyFill="1" applyBorder="1" applyAlignment="1">
      <alignment horizontal="center" vertical="center"/>
    </xf>
    <xf numFmtId="164" fontId="2" fillId="5" borderId="27" xfId="0" applyNumberFormat="1" applyFont="1" applyFill="1" applyBorder="1" applyAlignment="1">
      <alignment horizontal="center" vertical="center"/>
    </xf>
    <xf numFmtId="164" fontId="2" fillId="5" borderId="30" xfId="0" applyNumberFormat="1" applyFont="1" applyFill="1" applyBorder="1" applyAlignment="1">
      <alignment horizontal="center" vertical="center"/>
    </xf>
    <xf numFmtId="164" fontId="2" fillId="5" borderId="20" xfId="0" applyNumberFormat="1" applyFont="1" applyFill="1" applyBorder="1" applyAlignment="1">
      <alignment horizontal="center" vertical="center"/>
    </xf>
    <xf numFmtId="164" fontId="1" fillId="0" borderId="33" xfId="0" applyNumberFormat="1" applyFont="1" applyFill="1" applyBorder="1" applyAlignment="1">
      <alignment horizontal="center" vertical="center"/>
    </xf>
    <xf numFmtId="164" fontId="1" fillId="0" borderId="28" xfId="0" applyNumberFormat="1" applyFont="1" applyFill="1" applyBorder="1" applyAlignment="1">
      <alignment horizontal="center" vertical="center"/>
    </xf>
    <xf numFmtId="164" fontId="1" fillId="0" borderId="29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 wrapText="1"/>
    </xf>
    <xf numFmtId="164" fontId="2" fillId="5" borderId="16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/>
    </xf>
    <xf numFmtId="164" fontId="2" fillId="5" borderId="38" xfId="0" applyNumberFormat="1" applyFont="1" applyFill="1" applyBorder="1" applyAlignment="1">
      <alignment horizontal="center" vertical="center"/>
    </xf>
    <xf numFmtId="164" fontId="2" fillId="5" borderId="32" xfId="0" applyNumberFormat="1" applyFont="1" applyFill="1" applyBorder="1" applyAlignment="1">
      <alignment horizontal="center" vertical="center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39" xfId="0" applyNumberFormat="1" applyFont="1" applyBorder="1" applyAlignment="1">
      <alignment horizontal="center" vertical="center"/>
    </xf>
    <xf numFmtId="164" fontId="1" fillId="3" borderId="40" xfId="0" applyNumberFormat="1" applyFont="1" applyFill="1" applyBorder="1" applyAlignment="1">
      <alignment horizontal="center" vertical="center" wrapText="1"/>
    </xf>
    <xf numFmtId="164" fontId="1" fillId="3" borderId="23" xfId="0" applyNumberFormat="1" applyFont="1" applyFill="1" applyBorder="1" applyAlignment="1">
      <alignment horizontal="center" vertical="center" wrapText="1"/>
    </xf>
    <xf numFmtId="164" fontId="2" fillId="5" borderId="9" xfId="0" applyNumberFormat="1" applyFont="1" applyFill="1" applyBorder="1" applyAlignment="1">
      <alignment horizontal="center" vertical="center"/>
    </xf>
    <xf numFmtId="164" fontId="1" fillId="0" borderId="25" xfId="0" applyNumberFormat="1" applyFont="1" applyFill="1" applyBorder="1" applyAlignment="1">
      <alignment horizontal="center" vertical="center"/>
    </xf>
    <xf numFmtId="164" fontId="1" fillId="0" borderId="13" xfId="0" applyNumberFormat="1" applyFont="1" applyFill="1" applyBorder="1" applyAlignment="1">
      <alignment horizontal="center" vertical="center"/>
    </xf>
    <xf numFmtId="164" fontId="1" fillId="3" borderId="19" xfId="0" applyNumberFormat="1" applyFont="1" applyFill="1" applyBorder="1" applyAlignment="1">
      <alignment horizontal="center" vertical="center" wrapText="1"/>
    </xf>
    <xf numFmtId="164" fontId="2" fillId="5" borderId="18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2" borderId="31" xfId="0" applyNumberFormat="1" applyFont="1" applyFill="1" applyBorder="1" applyAlignment="1">
      <alignment horizontal="center" vertical="top"/>
    </xf>
    <xf numFmtId="164" fontId="2" fillId="2" borderId="43" xfId="0" applyNumberFormat="1" applyFont="1" applyFill="1" applyBorder="1" applyAlignment="1">
      <alignment horizontal="center" vertical="top"/>
    </xf>
    <xf numFmtId="164" fontId="2" fillId="4" borderId="12" xfId="0" applyNumberFormat="1" applyFont="1" applyFill="1" applyBorder="1" applyAlignment="1">
      <alignment horizontal="center" vertical="top"/>
    </xf>
    <xf numFmtId="164" fontId="2" fillId="4" borderId="2" xfId="0" applyNumberFormat="1" applyFont="1" applyFill="1" applyBorder="1" applyAlignment="1">
      <alignment horizontal="center" vertical="top"/>
    </xf>
    <xf numFmtId="164" fontId="2" fillId="4" borderId="44" xfId="0" applyNumberFormat="1" applyFont="1" applyFill="1" applyBorder="1" applyAlignment="1">
      <alignment horizontal="center" vertical="top"/>
    </xf>
    <xf numFmtId="164" fontId="2" fillId="4" borderId="45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 wrapText="1"/>
    </xf>
    <xf numFmtId="164" fontId="2" fillId="5" borderId="26" xfId="0" applyNumberFormat="1" applyFont="1" applyFill="1" applyBorder="1" applyAlignment="1">
      <alignment horizontal="center" vertical="top"/>
    </xf>
    <xf numFmtId="164" fontId="2" fillId="5" borderId="27" xfId="0" applyNumberFormat="1" applyFont="1" applyFill="1" applyBorder="1" applyAlignment="1">
      <alignment horizontal="center" vertical="top"/>
    </xf>
    <xf numFmtId="164" fontId="2" fillId="5" borderId="30" xfId="0" applyNumberFormat="1" applyFont="1" applyFill="1" applyBorder="1" applyAlignment="1">
      <alignment horizontal="center" vertical="top"/>
    </xf>
    <xf numFmtId="164" fontId="2" fillId="5" borderId="20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center" wrapText="1"/>
    </xf>
    <xf numFmtId="164" fontId="2" fillId="5" borderId="35" xfId="0" applyNumberFormat="1" applyFont="1" applyFill="1" applyBorder="1" applyAlignment="1">
      <alignment horizontal="center" vertical="top"/>
    </xf>
    <xf numFmtId="164" fontId="2" fillId="5" borderId="24" xfId="0" applyNumberFormat="1" applyFont="1" applyFill="1" applyBorder="1" applyAlignment="1">
      <alignment horizontal="center" vertical="top"/>
    </xf>
    <xf numFmtId="164" fontId="2" fillId="5" borderId="36" xfId="0" applyNumberFormat="1" applyFont="1" applyFill="1" applyBorder="1" applyAlignment="1">
      <alignment horizontal="center" vertical="top"/>
    </xf>
    <xf numFmtId="164" fontId="2" fillId="4" borderId="46" xfId="0" applyNumberFormat="1" applyFont="1" applyFill="1" applyBorder="1" applyAlignment="1">
      <alignment horizontal="center" vertical="top"/>
    </xf>
    <xf numFmtId="164" fontId="2" fillId="4" borderId="47" xfId="0" applyNumberFormat="1" applyFont="1" applyFill="1" applyBorder="1" applyAlignment="1">
      <alignment horizontal="center" vertical="top"/>
    </xf>
    <xf numFmtId="164" fontId="2" fillId="5" borderId="32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 wrapText="1"/>
    </xf>
    <xf numFmtId="164" fontId="1" fillId="3" borderId="41" xfId="0" applyNumberFormat="1" applyFont="1" applyFill="1" applyBorder="1" applyAlignment="1">
      <alignment horizontal="center" vertical="top" wrapText="1"/>
    </xf>
    <xf numFmtId="164" fontId="2" fillId="2" borderId="51" xfId="0" applyNumberFormat="1" applyFont="1" applyFill="1" applyBorder="1" applyAlignment="1">
      <alignment horizontal="center" vertical="top"/>
    </xf>
    <xf numFmtId="164" fontId="2" fillId="4" borderId="52" xfId="0" applyNumberFormat="1" applyFont="1" applyFill="1" applyBorder="1" applyAlignment="1">
      <alignment horizontal="center" vertical="top"/>
    </xf>
    <xf numFmtId="164" fontId="2" fillId="6" borderId="7" xfId="0" applyNumberFormat="1" applyFont="1" applyFill="1" applyBorder="1" applyAlignment="1">
      <alignment horizontal="center" vertical="top"/>
    </xf>
    <xf numFmtId="164" fontId="2" fillId="6" borderId="21" xfId="0" applyNumberFormat="1" applyFont="1" applyFill="1" applyBorder="1" applyAlignment="1">
      <alignment horizontal="center" vertical="top"/>
    </xf>
    <xf numFmtId="164" fontId="2" fillId="6" borderId="31" xfId="0" applyNumberFormat="1" applyFont="1" applyFill="1" applyBorder="1" applyAlignment="1">
      <alignment horizontal="center" vertical="top"/>
    </xf>
    <xf numFmtId="164" fontId="2" fillId="6" borderId="46" xfId="0" applyNumberFormat="1" applyFont="1" applyFill="1" applyBorder="1" applyAlignment="1">
      <alignment horizontal="center" vertical="top"/>
    </xf>
    <xf numFmtId="164" fontId="2" fillId="6" borderId="43" xfId="0" applyNumberFormat="1" applyFont="1" applyFill="1" applyBorder="1" applyAlignment="1">
      <alignment horizontal="center" vertical="top"/>
    </xf>
    <xf numFmtId="164" fontId="2" fillId="5" borderId="38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center" wrapText="1"/>
    </xf>
    <xf numFmtId="164" fontId="1" fillId="0" borderId="54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top"/>
    </xf>
    <xf numFmtId="164" fontId="19" fillId="0" borderId="27" xfId="0" applyNumberFormat="1" applyFont="1" applyBorder="1"/>
    <xf numFmtId="164" fontId="20" fillId="0" borderId="27" xfId="0" applyNumberFormat="1" applyFont="1" applyBorder="1" applyAlignment="1">
      <alignment vertical="top"/>
    </xf>
    <xf numFmtId="0" fontId="8" fillId="0" borderId="27" xfId="0" applyFont="1" applyFill="1" applyBorder="1" applyAlignment="1">
      <alignment horizontal="center" vertical="center" textRotation="90" wrapText="1"/>
    </xf>
    <xf numFmtId="49" fontId="6" fillId="4" borderId="14" xfId="0" applyNumberFormat="1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49" fontId="6" fillId="2" borderId="2" xfId="0" applyNumberFormat="1" applyFont="1" applyFill="1" applyBorder="1" applyAlignment="1">
      <alignment horizontal="center" vertical="top"/>
    </xf>
    <xf numFmtId="0" fontId="2" fillId="5" borderId="23" xfId="0" applyFont="1" applyFill="1" applyBorder="1" applyAlignment="1">
      <alignment horizontal="center" vertical="top"/>
    </xf>
    <xf numFmtId="164" fontId="2" fillId="5" borderId="25" xfId="0" applyNumberFormat="1" applyFont="1" applyFill="1" applyBorder="1" applyAlignment="1">
      <alignment horizontal="center" vertical="center"/>
    </xf>
    <xf numFmtId="164" fontId="2" fillId="5" borderId="13" xfId="0" applyNumberFormat="1" applyFont="1" applyFill="1" applyBorder="1" applyAlignment="1">
      <alignment horizontal="center" vertical="center"/>
    </xf>
    <xf numFmtId="164" fontId="2" fillId="5" borderId="39" xfId="0" applyNumberFormat="1" applyFont="1" applyFill="1" applyBorder="1" applyAlignment="1">
      <alignment horizontal="center" vertical="center"/>
    </xf>
    <xf numFmtId="164" fontId="2" fillId="5" borderId="19" xfId="0" applyNumberFormat="1" applyFont="1" applyFill="1" applyBorder="1" applyAlignment="1">
      <alignment horizontal="center" vertical="center"/>
    </xf>
    <xf numFmtId="164" fontId="2" fillId="5" borderId="23" xfId="0" applyNumberFormat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/>
    </xf>
    <xf numFmtId="0" fontId="1" fillId="0" borderId="54" xfId="0" applyFont="1" applyBorder="1" applyAlignment="1">
      <alignment horizontal="center" vertical="top"/>
    </xf>
    <xf numFmtId="164" fontId="1" fillId="0" borderId="69" xfId="0" applyNumberFormat="1" applyFont="1" applyBorder="1" applyAlignment="1">
      <alignment horizontal="center" vertical="center"/>
    </xf>
    <xf numFmtId="164" fontId="1" fillId="3" borderId="70" xfId="0" applyNumberFormat="1" applyFont="1" applyFill="1" applyBorder="1" applyAlignment="1">
      <alignment horizontal="center" vertical="center" wrapText="1"/>
    </xf>
    <xf numFmtId="164" fontId="2" fillId="5" borderId="49" xfId="0" applyNumberFormat="1" applyFont="1" applyFill="1" applyBorder="1" applyAlignment="1">
      <alignment horizontal="center" vertical="center"/>
    </xf>
    <xf numFmtId="164" fontId="2" fillId="5" borderId="50" xfId="0" applyNumberFormat="1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top"/>
    </xf>
    <xf numFmtId="164" fontId="2" fillId="5" borderId="54" xfId="0" applyNumberFormat="1" applyFont="1" applyFill="1" applyBorder="1" applyAlignment="1">
      <alignment horizontal="center" vertical="center"/>
    </xf>
    <xf numFmtId="164" fontId="19" fillId="0" borderId="6" xfId="0" applyNumberFormat="1" applyFont="1" applyFill="1" applyBorder="1"/>
    <xf numFmtId="164" fontId="2" fillId="2" borderId="71" xfId="0" applyNumberFormat="1" applyFont="1" applyFill="1" applyBorder="1" applyAlignment="1">
      <alignment horizontal="center" vertical="top"/>
    </xf>
    <xf numFmtId="49" fontId="6" fillId="2" borderId="21" xfId="0" applyNumberFormat="1" applyFont="1" applyFill="1" applyBorder="1" applyAlignment="1">
      <alignment horizontal="center" vertical="top"/>
    </xf>
    <xf numFmtId="164" fontId="2" fillId="2" borderId="43" xfId="0" applyNumberFormat="1" applyFont="1" applyFill="1" applyBorder="1" applyAlignment="1">
      <alignment horizontal="center" vertical="center"/>
    </xf>
    <xf numFmtId="164" fontId="2" fillId="5" borderId="25" xfId="0" applyNumberFormat="1" applyFont="1" applyFill="1" applyBorder="1" applyAlignment="1">
      <alignment horizontal="center" vertical="top"/>
    </xf>
    <xf numFmtId="164" fontId="2" fillId="5" borderId="13" xfId="0" applyNumberFormat="1" applyFont="1" applyFill="1" applyBorder="1" applyAlignment="1">
      <alignment horizontal="center" vertical="top"/>
    </xf>
    <xf numFmtId="164" fontId="2" fillId="5" borderId="69" xfId="0" applyNumberFormat="1" applyFont="1" applyFill="1" applyBorder="1" applyAlignment="1">
      <alignment horizontal="center" vertical="top"/>
    </xf>
    <xf numFmtId="164" fontId="2" fillId="5" borderId="70" xfId="0" applyNumberFormat="1" applyFont="1" applyFill="1" applyBorder="1" applyAlignment="1">
      <alignment horizontal="center" vertical="top"/>
    </xf>
    <xf numFmtId="164" fontId="2" fillId="5" borderId="23" xfId="0" applyNumberFormat="1" applyFont="1" applyFill="1" applyBorder="1" applyAlignment="1">
      <alignment horizontal="center" vertical="top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textRotation="90" wrapText="1"/>
    </xf>
    <xf numFmtId="0" fontId="8" fillId="0" borderId="27" xfId="0" applyFont="1" applyFill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textRotation="90" wrapText="1"/>
    </xf>
    <xf numFmtId="0" fontId="11" fillId="0" borderId="13" xfId="0" applyFont="1" applyBorder="1" applyAlignment="1">
      <alignment horizontal="center" vertical="center" textRotation="90" wrapText="1"/>
    </xf>
    <xf numFmtId="0" fontId="11" fillId="0" borderId="27" xfId="0" applyFont="1" applyBorder="1" applyAlignment="1">
      <alignment horizontal="center" vertical="center" textRotation="90" wrapText="1"/>
    </xf>
    <xf numFmtId="49" fontId="2" fillId="6" borderId="55" xfId="0" applyNumberFormat="1" applyFont="1" applyFill="1" applyBorder="1" applyAlignment="1">
      <alignment horizontal="right" vertical="top"/>
    </xf>
    <xf numFmtId="49" fontId="2" fillId="6" borderId="56" xfId="0" applyNumberFormat="1" applyFont="1" applyFill="1" applyBorder="1" applyAlignment="1">
      <alignment horizontal="right" vertical="top"/>
    </xf>
    <xf numFmtId="49" fontId="10" fillId="0" borderId="0" xfId="0" applyNumberFormat="1" applyFont="1" applyFill="1" applyBorder="1" applyAlignment="1">
      <alignment horizontal="center" vertical="top" wrapText="1"/>
    </xf>
    <xf numFmtId="0" fontId="6" fillId="5" borderId="58" xfId="0" applyFont="1" applyFill="1" applyBorder="1" applyAlignment="1">
      <alignment horizontal="right" vertical="top" wrapText="1"/>
    </xf>
    <xf numFmtId="0" fontId="6" fillId="5" borderId="56" xfId="0" applyFont="1" applyFill="1" applyBorder="1" applyAlignment="1">
      <alignment horizontal="right" vertical="top" wrapText="1"/>
    </xf>
    <xf numFmtId="0" fontId="6" fillId="5" borderId="52" xfId="0" applyFont="1" applyFill="1" applyBorder="1" applyAlignment="1">
      <alignment horizontal="right" vertical="top" wrapText="1"/>
    </xf>
    <xf numFmtId="0" fontId="6" fillId="6" borderId="58" xfId="0" applyFont="1" applyFill="1" applyBorder="1" applyAlignment="1">
      <alignment horizontal="right" vertical="top" wrapText="1"/>
    </xf>
    <xf numFmtId="0" fontId="6" fillId="6" borderId="56" xfId="0" applyFont="1" applyFill="1" applyBorder="1" applyAlignment="1">
      <alignment horizontal="right" vertical="top" wrapText="1"/>
    </xf>
    <xf numFmtId="0" fontId="6" fillId="6" borderId="52" xfId="0" applyFont="1" applyFill="1" applyBorder="1" applyAlignment="1">
      <alignment horizontal="right" vertical="top" wrapText="1"/>
    </xf>
    <xf numFmtId="0" fontId="6" fillId="0" borderId="41" xfId="0" applyFont="1" applyFill="1" applyBorder="1" applyAlignment="1">
      <alignment horizontal="right" vertical="top" wrapText="1"/>
    </xf>
    <xf numFmtId="0" fontId="0" fillId="0" borderId="15" xfId="0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18" fillId="0" borderId="33" xfId="0" applyFont="1" applyBorder="1" applyAlignment="1">
      <alignment horizontal="right" vertical="top"/>
    </xf>
    <xf numFmtId="0" fontId="18" fillId="0" borderId="28" xfId="0" applyFont="1" applyBorder="1" applyAlignment="1">
      <alignment horizontal="right" vertical="top"/>
    </xf>
    <xf numFmtId="0" fontId="18" fillId="0" borderId="26" xfId="0" applyFont="1" applyBorder="1" applyAlignment="1">
      <alignment horizontal="right" vertical="top"/>
    </xf>
    <xf numFmtId="0" fontId="18" fillId="0" borderId="27" xfId="0" applyFont="1" applyBorder="1" applyAlignment="1">
      <alignment horizontal="right" vertical="top"/>
    </xf>
    <xf numFmtId="49" fontId="7" fillId="0" borderId="3" xfId="0" applyNumberFormat="1" applyFont="1" applyBorder="1" applyAlignment="1">
      <alignment horizontal="center" vertical="top"/>
    </xf>
    <xf numFmtId="49" fontId="7" fillId="0" borderId="27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27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/>
    </xf>
    <xf numFmtId="49" fontId="6" fillId="0" borderId="27" xfId="0" applyNumberFormat="1" applyFont="1" applyBorder="1" applyAlignment="1">
      <alignment horizontal="center" vertical="top"/>
    </xf>
    <xf numFmtId="49" fontId="2" fillId="2" borderId="55" xfId="0" applyNumberFormat="1" applyFont="1" applyFill="1" applyBorder="1" applyAlignment="1">
      <alignment horizontal="right" vertical="top"/>
    </xf>
    <xf numFmtId="49" fontId="2" fillId="2" borderId="56" xfId="0" applyNumberFormat="1" applyFont="1" applyFill="1" applyBorder="1" applyAlignment="1">
      <alignment horizontal="right" vertical="top"/>
    </xf>
    <xf numFmtId="49" fontId="2" fillId="2" borderId="59" xfId="0" applyNumberFormat="1" applyFont="1" applyFill="1" applyBorder="1" applyAlignment="1">
      <alignment horizontal="right" vertical="top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24" xfId="0" applyNumberFormat="1" applyFont="1" applyBorder="1" applyAlignment="1">
      <alignment horizontal="center" vertical="top" wrapText="1"/>
    </xf>
    <xf numFmtId="49" fontId="2" fillId="2" borderId="57" xfId="0" applyNumberFormat="1" applyFont="1" applyFill="1" applyBorder="1" applyAlignment="1">
      <alignment horizontal="right" vertical="top"/>
    </xf>
    <xf numFmtId="0" fontId="1" fillId="3" borderId="3" xfId="0" applyFont="1" applyFill="1" applyBorder="1" applyAlignment="1">
      <alignment horizontal="left" vertical="top" wrapText="1"/>
    </xf>
    <xf numFmtId="0" fontId="1" fillId="3" borderId="24" xfId="0" applyFont="1" applyFill="1" applyBorder="1" applyAlignment="1">
      <alignment horizontal="left" vertical="top" wrapText="1"/>
    </xf>
    <xf numFmtId="0" fontId="5" fillId="4" borderId="55" xfId="0" applyFont="1" applyFill="1" applyBorder="1" applyAlignment="1">
      <alignment horizontal="left" vertical="top" wrapText="1"/>
    </xf>
    <xf numFmtId="0" fontId="5" fillId="4" borderId="56" xfId="0" applyFont="1" applyFill="1" applyBorder="1" applyAlignment="1">
      <alignment horizontal="left" vertical="top" wrapText="1"/>
    </xf>
    <xf numFmtId="0" fontId="5" fillId="4" borderId="59" xfId="0" applyFont="1" applyFill="1" applyBorder="1" applyAlignment="1">
      <alignment horizontal="left" vertical="top" wrapText="1"/>
    </xf>
    <xf numFmtId="0" fontId="14" fillId="2" borderId="61" xfId="0" applyFont="1" applyFill="1" applyBorder="1" applyAlignment="1">
      <alignment horizontal="left" vertical="top" wrapText="1"/>
    </xf>
    <xf numFmtId="0" fontId="14" fillId="2" borderId="62" xfId="0" applyFont="1" applyFill="1" applyBorder="1" applyAlignment="1">
      <alignment horizontal="left" vertical="top" wrapText="1"/>
    </xf>
    <xf numFmtId="0" fontId="14" fillId="2" borderId="63" xfId="0" applyFont="1" applyFill="1" applyBorder="1" applyAlignment="1">
      <alignment horizontal="left" vertical="top" wrapText="1"/>
    </xf>
    <xf numFmtId="49" fontId="6" fillId="4" borderId="4" xfId="0" applyNumberFormat="1" applyFont="1" applyFill="1" applyBorder="1" applyAlignment="1">
      <alignment horizontal="center" vertical="top"/>
    </xf>
    <xf numFmtId="49" fontId="6" fillId="4" borderId="26" xfId="0" applyNumberFormat="1" applyFont="1" applyFill="1" applyBorder="1" applyAlignment="1">
      <alignment horizontal="center" vertical="top"/>
    </xf>
    <xf numFmtId="49" fontId="7" fillId="0" borderId="13" xfId="0" applyNumberFormat="1" applyFont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49" fontId="6" fillId="2" borderId="13" xfId="0" applyNumberFormat="1" applyFont="1" applyFill="1" applyBorder="1" applyAlignment="1">
      <alignment horizontal="center" vertical="top"/>
    </xf>
    <xf numFmtId="49" fontId="6" fillId="2" borderId="27" xfId="0" applyNumberFormat="1" applyFont="1" applyFill="1" applyBorder="1" applyAlignment="1">
      <alignment horizontal="center" vertical="top"/>
    </xf>
    <xf numFmtId="49" fontId="3" fillId="0" borderId="24" xfId="0" applyNumberFormat="1" applyFont="1" applyBorder="1" applyAlignment="1">
      <alignment horizontal="center" vertical="top" wrapText="1"/>
    </xf>
    <xf numFmtId="49" fontId="2" fillId="4" borderId="55" xfId="0" applyNumberFormat="1" applyFont="1" applyFill="1" applyBorder="1" applyAlignment="1">
      <alignment horizontal="right" vertical="top"/>
    </xf>
    <xf numFmtId="49" fontId="2" fillId="4" borderId="56" xfId="0" applyNumberFormat="1" applyFont="1" applyFill="1" applyBorder="1" applyAlignment="1">
      <alignment horizontal="right" vertical="top"/>
    </xf>
    <xf numFmtId="49" fontId="6" fillId="0" borderId="3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textRotation="90" wrapText="1"/>
    </xf>
    <xf numFmtId="0" fontId="11" fillId="0" borderId="39" xfId="0" applyFont="1" applyBorder="1" applyAlignment="1">
      <alignment horizontal="center" vertical="center" textRotation="90" wrapText="1"/>
    </xf>
    <xf numFmtId="0" fontId="11" fillId="0" borderId="30" xfId="0" applyFont="1" applyBorder="1" applyAlignment="1">
      <alignment horizontal="center" vertical="center" textRotation="90" wrapText="1"/>
    </xf>
    <xf numFmtId="0" fontId="12" fillId="0" borderId="13" xfId="0" applyFont="1" applyBorder="1" applyAlignment="1">
      <alignment horizontal="center" vertical="center" textRotation="90" wrapText="1"/>
    </xf>
    <xf numFmtId="0" fontId="12" fillId="0" borderId="27" xfId="0" applyFont="1" applyBorder="1" applyAlignment="1">
      <alignment horizontal="center" vertical="center" textRotation="90" wrapText="1"/>
    </xf>
    <xf numFmtId="49" fontId="2" fillId="2" borderId="60" xfId="0" applyNumberFormat="1" applyFont="1" applyFill="1" applyBorder="1" applyAlignment="1">
      <alignment horizontal="right" vertical="top"/>
    </xf>
    <xf numFmtId="49" fontId="2" fillId="2" borderId="45" xfId="0" applyNumberFormat="1" applyFont="1" applyFill="1" applyBorder="1" applyAlignment="1">
      <alignment horizontal="right" vertical="top"/>
    </xf>
    <xf numFmtId="0" fontId="1" fillId="0" borderId="13" xfId="0" applyFont="1" applyFill="1" applyBorder="1" applyAlignment="1">
      <alignment horizontal="left" vertical="top" wrapText="1"/>
    </xf>
    <xf numFmtId="0" fontId="1" fillId="0" borderId="27" xfId="0" applyFont="1" applyFill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top" wrapText="1"/>
    </xf>
    <xf numFmtId="0" fontId="1" fillId="3" borderId="13" xfId="0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1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/>
    </xf>
    <xf numFmtId="0" fontId="5" fillId="2" borderId="61" xfId="0" applyFont="1" applyFill="1" applyBorder="1" applyAlignment="1">
      <alignment horizontal="left" vertical="top" wrapText="1"/>
    </xf>
    <xf numFmtId="0" fontId="5" fillId="2" borderId="62" xfId="0" applyFont="1" applyFill="1" applyBorder="1" applyAlignment="1">
      <alignment horizontal="left" vertical="top" wrapText="1"/>
    </xf>
    <xf numFmtId="0" fontId="5" fillId="2" borderId="56" xfId="0" applyFont="1" applyFill="1" applyBorder="1" applyAlignment="1">
      <alignment horizontal="left" vertical="top" wrapText="1"/>
    </xf>
    <xf numFmtId="0" fontId="5" fillId="2" borderId="45" xfId="0" applyFont="1" applyFill="1" applyBorder="1" applyAlignment="1">
      <alignment horizontal="left" vertical="top" wrapText="1"/>
    </xf>
    <xf numFmtId="0" fontId="5" fillId="2" borderId="59" xfId="0" applyFont="1" applyFill="1" applyBorder="1" applyAlignment="1">
      <alignment horizontal="left" vertical="top" wrapText="1"/>
    </xf>
    <xf numFmtId="49" fontId="6" fillId="4" borderId="4" xfId="0" applyNumberFormat="1" applyFont="1" applyFill="1" applyBorder="1" applyAlignment="1">
      <alignment horizontal="center" vertical="top" wrapText="1"/>
    </xf>
    <xf numFmtId="49" fontId="6" fillId="4" borderId="35" xfId="0" applyNumberFormat="1" applyFont="1" applyFill="1" applyBorder="1" applyAlignment="1">
      <alignment horizontal="center" vertical="top" wrapText="1"/>
    </xf>
    <xf numFmtId="49" fontId="6" fillId="4" borderId="67" xfId="0" applyNumberFormat="1" applyFont="1" applyFill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49" fontId="6" fillId="2" borderId="64" xfId="0" applyNumberFormat="1" applyFont="1" applyFill="1" applyBorder="1" applyAlignment="1">
      <alignment horizontal="center" vertical="top"/>
    </xf>
    <xf numFmtId="0" fontId="22" fillId="0" borderId="27" xfId="0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30" xfId="0" applyNumberFormat="1" applyFont="1" applyBorder="1" applyAlignment="1">
      <alignment horizontal="center" vertical="top"/>
    </xf>
    <xf numFmtId="0" fontId="5" fillId="2" borderId="63" xfId="0" applyFont="1" applyFill="1" applyBorder="1" applyAlignment="1">
      <alignment horizontal="left" vertical="top" wrapText="1"/>
    </xf>
    <xf numFmtId="49" fontId="7" fillId="0" borderId="64" xfId="0" applyNumberFormat="1" applyFont="1" applyBorder="1" applyAlignment="1">
      <alignment horizontal="center" vertical="top"/>
    </xf>
    <xf numFmtId="49" fontId="3" fillId="0" borderId="6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36" xfId="0" applyNumberFormat="1" applyFont="1" applyBorder="1" applyAlignment="1">
      <alignment horizontal="center" vertical="top" wrapText="1"/>
    </xf>
    <xf numFmtId="0" fontId="5" fillId="4" borderId="55" xfId="0" applyFont="1" applyFill="1" applyBorder="1" applyAlignment="1">
      <alignment horizontal="left" vertical="top"/>
    </xf>
    <xf numFmtId="0" fontId="5" fillId="4" borderId="56" xfId="0" applyFont="1" applyFill="1" applyBorder="1" applyAlignment="1">
      <alignment horizontal="left" vertical="top"/>
    </xf>
    <xf numFmtId="0" fontId="5" fillId="4" borderId="59" xfId="0" applyFont="1" applyFill="1" applyBorder="1" applyAlignment="1">
      <alignment horizontal="left" vertical="top"/>
    </xf>
    <xf numFmtId="49" fontId="6" fillId="2" borderId="24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Border="1" applyAlignment="1">
      <alignment horizontal="center" vertical="top" wrapText="1"/>
    </xf>
    <xf numFmtId="0" fontId="22" fillId="0" borderId="24" xfId="0" applyFont="1" applyBorder="1" applyAlignment="1">
      <alignment horizontal="center" vertical="top" wrapText="1"/>
    </xf>
    <xf numFmtId="0" fontId="19" fillId="0" borderId="3" xfId="0" applyFont="1" applyFill="1" applyBorder="1" applyAlignment="1">
      <alignment horizontal="left" vertical="top" wrapText="1"/>
    </xf>
    <xf numFmtId="0" fontId="19" fillId="0" borderId="27" xfId="0" applyFont="1" applyFill="1" applyBorder="1" applyAlignment="1">
      <alignment horizontal="left" vertical="top" wrapText="1"/>
    </xf>
    <xf numFmtId="49" fontId="3" fillId="0" borderId="48" xfId="0" applyNumberFormat="1" applyFont="1" applyBorder="1" applyAlignment="1">
      <alignment horizontal="center" vertical="top" wrapText="1"/>
    </xf>
    <xf numFmtId="49" fontId="3" fillId="0" borderId="42" xfId="0" applyNumberFormat="1" applyFont="1" applyBorder="1" applyAlignment="1">
      <alignment horizontal="center" vertical="top" wrapText="1"/>
    </xf>
    <xf numFmtId="0" fontId="19" fillId="3" borderId="3" xfId="0" applyFont="1" applyFill="1" applyBorder="1" applyAlignment="1">
      <alignment horizontal="left" vertical="top" wrapText="1"/>
    </xf>
    <xf numFmtId="0" fontId="19" fillId="3" borderId="24" xfId="0" applyFont="1" applyFill="1" applyBorder="1" applyAlignment="1">
      <alignment horizontal="left" vertical="top" wrapText="1"/>
    </xf>
    <xf numFmtId="49" fontId="2" fillId="4" borderId="57" xfId="0" applyNumberFormat="1" applyFont="1" applyFill="1" applyBorder="1" applyAlignment="1">
      <alignment horizontal="right" vertical="top"/>
    </xf>
    <xf numFmtId="0" fontId="1" fillId="0" borderId="3" xfId="0" applyFont="1" applyFill="1" applyBorder="1" applyAlignment="1">
      <alignment horizontal="left" vertical="top" wrapText="1"/>
    </xf>
    <xf numFmtId="49" fontId="3" fillId="0" borderId="39" xfId="0" applyNumberFormat="1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horizontal="center" vertical="top"/>
    </xf>
    <xf numFmtId="49" fontId="3" fillId="0" borderId="39" xfId="0" applyNumberFormat="1" applyFont="1" applyBorder="1" applyAlignment="1">
      <alignment horizontal="center" vertical="top"/>
    </xf>
    <xf numFmtId="49" fontId="6" fillId="4" borderId="25" xfId="0" applyNumberFormat="1" applyFont="1" applyFill="1" applyBorder="1" applyAlignment="1">
      <alignment horizontal="center" vertical="top" wrapText="1"/>
    </xf>
    <xf numFmtId="49" fontId="6" fillId="4" borderId="33" xfId="0" applyNumberFormat="1" applyFont="1" applyFill="1" applyBorder="1" applyAlignment="1">
      <alignment horizontal="center" vertical="top"/>
    </xf>
    <xf numFmtId="49" fontId="6" fillId="4" borderId="35" xfId="0" applyNumberFormat="1" applyFont="1" applyFill="1" applyBorder="1" applyAlignment="1">
      <alignment horizontal="center" vertical="top"/>
    </xf>
    <xf numFmtId="49" fontId="6" fillId="2" borderId="28" xfId="0" applyNumberFormat="1" applyFont="1" applyFill="1" applyBorder="1" applyAlignment="1">
      <alignment horizontal="center" vertical="top"/>
    </xf>
    <xf numFmtId="49" fontId="6" fillId="2" borderId="24" xfId="0" applyNumberFormat="1" applyFont="1" applyFill="1" applyBorder="1" applyAlignment="1">
      <alignment horizontal="center" vertical="top"/>
    </xf>
    <xf numFmtId="49" fontId="6" fillId="0" borderId="28" xfId="0" applyNumberFormat="1" applyFont="1" applyBorder="1" applyAlignment="1">
      <alignment horizontal="center" vertical="top"/>
    </xf>
    <xf numFmtId="49" fontId="6" fillId="0" borderId="24" xfId="0" applyNumberFormat="1" applyFont="1" applyBorder="1" applyAlignment="1">
      <alignment horizontal="center" vertical="top"/>
    </xf>
    <xf numFmtId="49" fontId="6" fillId="4" borderId="14" xfId="0" applyNumberFormat="1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49" fontId="6" fillId="2" borderId="2" xfId="0" applyNumberFormat="1" applyFont="1" applyFill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 vertical="top"/>
    </xf>
    <xf numFmtId="49" fontId="3" fillId="0" borderId="36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4" xfId="0" applyNumberFormat="1" applyFont="1" applyBorder="1" applyAlignment="1">
      <alignment horizontal="center" vertical="top"/>
    </xf>
    <xf numFmtId="0" fontId="1" fillId="0" borderId="28" xfId="0" applyFont="1" applyFill="1" applyBorder="1" applyAlignment="1">
      <alignment horizontal="left" vertical="top" wrapText="1"/>
    </xf>
    <xf numFmtId="0" fontId="1" fillId="0" borderId="24" xfId="0" applyFont="1" applyFill="1" applyBorder="1" applyAlignment="1">
      <alignment horizontal="left" vertical="top" wrapText="1"/>
    </xf>
    <xf numFmtId="49" fontId="7" fillId="0" borderId="28" xfId="0" applyNumberFormat="1" applyFont="1" applyBorder="1" applyAlignment="1">
      <alignment horizontal="center" vertical="top"/>
    </xf>
    <xf numFmtId="49" fontId="7" fillId="0" borderId="24" xfId="0" applyNumberFormat="1" applyFont="1" applyBorder="1" applyAlignment="1">
      <alignment horizontal="center" vertical="top"/>
    </xf>
    <xf numFmtId="49" fontId="3" fillId="0" borderId="28" xfId="0" applyNumberFormat="1" applyFont="1" applyBorder="1" applyAlignment="1">
      <alignment horizontal="center" vertical="top" wrapText="1"/>
    </xf>
    <xf numFmtId="0" fontId="5" fillId="2" borderId="27" xfId="0" applyFont="1" applyFill="1" applyBorder="1" applyAlignment="1">
      <alignment horizontal="left" vertical="top" wrapText="1"/>
    </xf>
    <xf numFmtId="0" fontId="5" fillId="2" borderId="30" xfId="0" applyFont="1" applyFill="1" applyBorder="1" applyAlignment="1">
      <alignment horizontal="left" vertical="top" wrapText="1"/>
    </xf>
    <xf numFmtId="49" fontId="5" fillId="7" borderId="4" xfId="0" applyNumberFormat="1" applyFont="1" applyFill="1" applyBorder="1" applyAlignment="1">
      <alignment horizontal="left" vertical="top" wrapText="1"/>
    </xf>
    <xf numFmtId="49" fontId="5" fillId="7" borderId="3" xfId="0" applyNumberFormat="1" applyFont="1" applyFill="1" applyBorder="1" applyAlignment="1">
      <alignment horizontal="left" vertical="top" wrapText="1"/>
    </xf>
    <xf numFmtId="49" fontId="5" fillId="7" borderId="6" xfId="0" applyNumberFormat="1" applyFont="1" applyFill="1" applyBorder="1" applyAlignment="1">
      <alignment horizontal="left" vertical="top" wrapText="1"/>
    </xf>
    <xf numFmtId="0" fontId="5" fillId="6" borderId="25" xfId="0" applyFont="1" applyFill="1" applyBorder="1" applyAlignment="1">
      <alignment horizontal="left" vertical="top" wrapText="1"/>
    </xf>
    <xf numFmtId="0" fontId="5" fillId="6" borderId="13" xfId="0" applyFont="1" applyFill="1" applyBorder="1" applyAlignment="1">
      <alignment horizontal="left" vertical="top" wrapText="1"/>
    </xf>
    <xf numFmtId="0" fontId="5" fillId="6" borderId="39" xfId="0" applyFont="1" applyFill="1" applyBorder="1" applyAlignment="1">
      <alignment horizontal="left" vertical="top" wrapText="1"/>
    </xf>
    <xf numFmtId="0" fontId="11" fillId="0" borderId="36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vertical="center" textRotation="90" wrapText="1"/>
    </xf>
    <xf numFmtId="0" fontId="8" fillId="0" borderId="35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textRotation="90" wrapText="1"/>
    </xf>
    <xf numFmtId="0" fontId="8" fillId="0" borderId="13" xfId="0" applyNumberFormat="1" applyFont="1" applyBorder="1" applyAlignment="1">
      <alignment horizontal="center" vertical="center" textRotation="90" wrapText="1"/>
    </xf>
    <xf numFmtId="0" fontId="8" fillId="0" borderId="24" xfId="0" applyNumberFormat="1" applyFont="1" applyBorder="1" applyAlignment="1">
      <alignment horizontal="center" vertical="center" textRotation="90" wrapText="1"/>
    </xf>
    <xf numFmtId="0" fontId="12" fillId="0" borderId="24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24" xfId="0" applyFont="1" applyBorder="1" applyAlignment="1">
      <alignment horizontal="center" vertical="center" textRotation="90" wrapText="1"/>
    </xf>
    <xf numFmtId="49" fontId="3" fillId="0" borderId="68" xfId="0" applyNumberFormat="1" applyFont="1" applyBorder="1" applyAlignment="1">
      <alignment horizontal="center" vertical="top"/>
    </xf>
    <xf numFmtId="49" fontId="3" fillId="0" borderId="44" xfId="0" applyNumberFormat="1" applyFont="1" applyBorder="1" applyAlignment="1">
      <alignment horizontal="center" vertical="top"/>
    </xf>
    <xf numFmtId="49" fontId="3" fillId="0" borderId="27" xfId="0" applyNumberFormat="1" applyFont="1" applyBorder="1" applyAlignment="1">
      <alignment horizontal="center" vertical="top"/>
    </xf>
    <xf numFmtId="49" fontId="3" fillId="0" borderId="13" xfId="0" applyNumberFormat="1" applyFont="1" applyBorder="1" applyAlignment="1">
      <alignment horizontal="center" vertical="top"/>
    </xf>
    <xf numFmtId="49" fontId="2" fillId="2" borderId="52" xfId="0" applyNumberFormat="1" applyFont="1" applyFill="1" applyBorder="1" applyAlignment="1">
      <alignment horizontal="right" vertical="top"/>
    </xf>
    <xf numFmtId="0" fontId="12" fillId="0" borderId="0" xfId="0" applyFont="1" applyAlignment="1">
      <alignment horizontal="center"/>
    </xf>
    <xf numFmtId="0" fontId="5" fillId="4" borderId="13" xfId="0" applyFont="1" applyFill="1" applyBorder="1" applyAlignment="1">
      <alignment horizontal="left" vertical="top"/>
    </xf>
    <xf numFmtId="0" fontId="5" fillId="4" borderId="39" xfId="0" applyFont="1" applyFill="1" applyBorder="1" applyAlignment="1">
      <alignment horizontal="left" vertical="top"/>
    </xf>
    <xf numFmtId="0" fontId="11" fillId="0" borderId="24" xfId="0" applyFont="1" applyBorder="1" applyAlignment="1">
      <alignment horizontal="center" vertical="center" textRotation="90" wrapText="1"/>
    </xf>
    <xf numFmtId="0" fontId="14" fillId="0" borderId="0" xfId="0" applyFont="1" applyAlignment="1">
      <alignment horizontal="center" vertical="top" wrapText="1"/>
    </xf>
    <xf numFmtId="0" fontId="17" fillId="0" borderId="0" xfId="0" applyFont="1" applyAlignment="1">
      <alignment vertical="top"/>
    </xf>
    <xf numFmtId="0" fontId="1" fillId="0" borderId="45" xfId="0" applyFont="1" applyBorder="1" applyAlignment="1">
      <alignment horizontal="right" vertical="top"/>
    </xf>
    <xf numFmtId="0" fontId="8" fillId="0" borderId="24" xfId="0" applyFont="1" applyFill="1" applyBorder="1" applyAlignment="1">
      <alignment horizontal="center" vertical="center" textRotation="90" wrapText="1"/>
    </xf>
    <xf numFmtId="49" fontId="6" fillId="0" borderId="64" xfId="0" applyNumberFormat="1" applyFont="1" applyBorder="1" applyAlignment="1">
      <alignment horizontal="center" vertical="top"/>
    </xf>
    <xf numFmtId="0" fontId="19" fillId="0" borderId="64" xfId="0" applyFont="1" applyFill="1" applyBorder="1" applyAlignment="1">
      <alignment horizontal="left" vertical="top" wrapText="1"/>
    </xf>
    <xf numFmtId="49" fontId="3" fillId="0" borderId="64" xfId="0" applyNumberFormat="1" applyFont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66" xfId="0" applyFont="1" applyFill="1" applyBorder="1" applyAlignment="1">
      <alignment horizontal="left" vertical="top" wrapText="1"/>
    </xf>
    <xf numFmtId="0" fontId="0" fillId="0" borderId="35" xfId="0" applyBorder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15" fillId="0" borderId="13" xfId="0" applyFont="1" applyBorder="1" applyAlignment="1">
      <alignment horizontal="center" vertical="top" wrapText="1"/>
    </xf>
    <xf numFmtId="0" fontId="15" fillId="0" borderId="13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</cellXfs>
  <cellStyles count="1"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apas1"/>
  <dimension ref="A1:S87"/>
  <sheetViews>
    <sheetView view="pageLayout" topLeftCell="A16" zoomScaleNormal="100" workbookViewId="0">
      <selection activeCell="D55" sqref="D55:D57"/>
    </sheetView>
  </sheetViews>
  <sheetFormatPr defaultRowHeight="11.25"/>
  <cols>
    <col min="1" max="1" width="3.28515625" style="2" customWidth="1"/>
    <col min="2" max="3" width="2.5703125" style="2" customWidth="1"/>
    <col min="4" max="4" width="45.5703125" style="2" customWidth="1"/>
    <col min="5" max="5" width="3.7109375" style="2" customWidth="1"/>
    <col min="6" max="6" width="7.85546875" style="3" customWidth="1"/>
    <col min="7" max="7" width="8.7109375" style="2" customWidth="1"/>
    <col min="8" max="8" width="7.140625" style="4" customWidth="1"/>
    <col min="9" max="9" width="8.5703125" style="2" customWidth="1"/>
    <col min="10" max="10" width="8.28515625" style="2" customWidth="1"/>
    <col min="11" max="11" width="6.7109375" style="2" customWidth="1"/>
    <col min="12" max="12" width="6" style="2" customWidth="1"/>
    <col min="13" max="13" width="8.5703125" style="2" customWidth="1"/>
    <col min="14" max="14" width="8.7109375" style="2" customWidth="1"/>
    <col min="15" max="16384" width="9.140625" style="1"/>
  </cols>
  <sheetData>
    <row r="1" spans="1:19" ht="16.5" customHeight="1">
      <c r="A1" s="347" t="s">
        <v>139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S1" s="12"/>
    </row>
    <row r="2" spans="1:19" ht="19.5" customHeight="1">
      <c r="A2" s="351" t="s">
        <v>92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</row>
    <row r="3" spans="1:19" ht="14.25" customHeight="1">
      <c r="A3" s="352"/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13"/>
      <c r="P3" s="13"/>
      <c r="Q3" s="13"/>
      <c r="R3" s="13"/>
    </row>
    <row r="4" spans="1:19" ht="15" customHeight="1" thickBot="1">
      <c r="M4" s="353" t="s">
        <v>104</v>
      </c>
      <c r="N4" s="353"/>
    </row>
    <row r="5" spans="1:19" ht="36.75" customHeight="1">
      <c r="A5" s="329" t="s">
        <v>0</v>
      </c>
      <c r="B5" s="339" t="s">
        <v>1</v>
      </c>
      <c r="C5" s="339" t="s">
        <v>2</v>
      </c>
      <c r="D5" s="332" t="s">
        <v>3</v>
      </c>
      <c r="E5" s="339" t="s">
        <v>35</v>
      </c>
      <c r="F5" s="335" t="s">
        <v>4</v>
      </c>
      <c r="G5" s="339" t="s">
        <v>5</v>
      </c>
      <c r="H5" s="339" t="s">
        <v>6</v>
      </c>
      <c r="I5" s="193" t="s">
        <v>137</v>
      </c>
      <c r="J5" s="193"/>
      <c r="K5" s="193"/>
      <c r="L5" s="193"/>
      <c r="M5" s="194" t="s">
        <v>142</v>
      </c>
      <c r="N5" s="249" t="s">
        <v>143</v>
      </c>
    </row>
    <row r="6" spans="1:19" ht="15" customHeight="1">
      <c r="A6" s="330"/>
      <c r="B6" s="340"/>
      <c r="C6" s="340"/>
      <c r="D6" s="333"/>
      <c r="E6" s="340"/>
      <c r="F6" s="336"/>
      <c r="G6" s="340"/>
      <c r="H6" s="340"/>
      <c r="I6" s="252" t="s">
        <v>7</v>
      </c>
      <c r="J6" s="190" t="s">
        <v>8</v>
      </c>
      <c r="K6" s="190"/>
      <c r="L6" s="191" t="s">
        <v>9</v>
      </c>
      <c r="M6" s="195"/>
      <c r="N6" s="250"/>
    </row>
    <row r="7" spans="1:19" ht="94.5" customHeight="1" thickBot="1">
      <c r="A7" s="331"/>
      <c r="B7" s="341"/>
      <c r="C7" s="341"/>
      <c r="D7" s="334"/>
      <c r="E7" s="341"/>
      <c r="F7" s="337"/>
      <c r="G7" s="341"/>
      <c r="H7" s="341"/>
      <c r="I7" s="338"/>
      <c r="J7" s="57" t="s">
        <v>7</v>
      </c>
      <c r="K7" s="58" t="s">
        <v>17</v>
      </c>
      <c r="L7" s="354"/>
      <c r="M7" s="350"/>
      <c r="N7" s="328"/>
    </row>
    <row r="8" spans="1:19" ht="33.75" customHeight="1">
      <c r="A8" s="322" t="s">
        <v>34</v>
      </c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4"/>
    </row>
    <row r="9" spans="1:19" ht="18.75" customHeight="1">
      <c r="A9" s="325" t="s">
        <v>33</v>
      </c>
      <c r="B9" s="326"/>
      <c r="C9" s="326"/>
      <c r="D9" s="326"/>
      <c r="E9" s="326"/>
      <c r="F9" s="326"/>
      <c r="G9" s="326"/>
      <c r="H9" s="326"/>
      <c r="I9" s="326"/>
      <c r="J9" s="326"/>
      <c r="K9" s="326"/>
      <c r="L9" s="326"/>
      <c r="M9" s="326"/>
      <c r="N9" s="327"/>
      <c r="P9" s="12"/>
    </row>
    <row r="10" spans="1:19" ht="17.25" customHeight="1">
      <c r="A10" s="60" t="s">
        <v>10</v>
      </c>
      <c r="B10" s="348" t="s">
        <v>89</v>
      </c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9"/>
    </row>
    <row r="11" spans="1:19" ht="14.25" customHeight="1" thickBot="1">
      <c r="A11" s="61" t="s">
        <v>10</v>
      </c>
      <c r="B11" s="62" t="s">
        <v>10</v>
      </c>
      <c r="C11" s="320" t="s">
        <v>45</v>
      </c>
      <c r="D11" s="320"/>
      <c r="E11" s="320"/>
      <c r="F11" s="320"/>
      <c r="G11" s="320"/>
      <c r="H11" s="320"/>
      <c r="I11" s="320"/>
      <c r="J11" s="320"/>
      <c r="K11" s="320"/>
      <c r="L11" s="320"/>
      <c r="M11" s="320"/>
      <c r="N11" s="321"/>
    </row>
    <row r="12" spans="1:19" ht="17.25" customHeight="1">
      <c r="A12" s="301" t="s">
        <v>10</v>
      </c>
      <c r="B12" s="303" t="s">
        <v>10</v>
      </c>
      <c r="C12" s="305" t="s">
        <v>10</v>
      </c>
      <c r="D12" s="315" t="s">
        <v>117</v>
      </c>
      <c r="E12" s="319" t="s">
        <v>26</v>
      </c>
      <c r="F12" s="317" t="s">
        <v>21</v>
      </c>
      <c r="G12" s="311" t="s">
        <v>25</v>
      </c>
      <c r="H12" s="59" t="s">
        <v>22</v>
      </c>
      <c r="I12" s="81">
        <v>91</v>
      </c>
      <c r="J12" s="82">
        <v>91</v>
      </c>
      <c r="K12" s="82"/>
      <c r="L12" s="83"/>
      <c r="M12" s="84">
        <v>91</v>
      </c>
      <c r="N12" s="84">
        <v>95</v>
      </c>
    </row>
    <row r="13" spans="1:19" ht="17.25" customHeight="1" thickBot="1">
      <c r="A13" s="302"/>
      <c r="B13" s="304"/>
      <c r="C13" s="306"/>
      <c r="D13" s="316"/>
      <c r="E13" s="239"/>
      <c r="F13" s="318"/>
      <c r="G13" s="312"/>
      <c r="H13" s="20" t="s">
        <v>11</v>
      </c>
      <c r="I13" s="85">
        <f t="shared" ref="I13:N13" si="0">SUM(I12:I12)</f>
        <v>91</v>
      </c>
      <c r="J13" s="86">
        <f t="shared" si="0"/>
        <v>91</v>
      </c>
      <c r="K13" s="86">
        <f t="shared" si="0"/>
        <v>0</v>
      </c>
      <c r="L13" s="87">
        <f t="shared" si="0"/>
        <v>0</v>
      </c>
      <c r="M13" s="88">
        <f t="shared" si="0"/>
        <v>91</v>
      </c>
      <c r="N13" s="89">
        <f t="shared" si="0"/>
        <v>95</v>
      </c>
      <c r="O13" s="6"/>
      <c r="Q13" s="5"/>
    </row>
    <row r="14" spans="1:19" ht="15.75" customHeight="1">
      <c r="A14" s="307" t="s">
        <v>10</v>
      </c>
      <c r="B14" s="308" t="s">
        <v>10</v>
      </c>
      <c r="C14" s="242" t="s">
        <v>12</v>
      </c>
      <c r="D14" s="296" t="s">
        <v>136</v>
      </c>
      <c r="E14" s="313" t="s">
        <v>26</v>
      </c>
      <c r="F14" s="213" t="s">
        <v>21</v>
      </c>
      <c r="G14" s="276" t="s">
        <v>25</v>
      </c>
      <c r="H14" s="42" t="s">
        <v>22</v>
      </c>
      <c r="I14" s="90">
        <v>75</v>
      </c>
      <c r="J14" s="91">
        <v>75</v>
      </c>
      <c r="K14" s="91"/>
      <c r="L14" s="92"/>
      <c r="M14" s="93">
        <v>75</v>
      </c>
      <c r="N14" s="94">
        <v>90</v>
      </c>
    </row>
    <row r="15" spans="1:19" ht="16.5" customHeight="1" thickBot="1">
      <c r="A15" s="272"/>
      <c r="B15" s="274"/>
      <c r="C15" s="306"/>
      <c r="D15" s="316"/>
      <c r="E15" s="314"/>
      <c r="F15" s="318"/>
      <c r="G15" s="312"/>
      <c r="H15" s="43" t="s">
        <v>11</v>
      </c>
      <c r="I15" s="95">
        <f t="shared" ref="I15:N15" si="1">SUM(I14:I14)</f>
        <v>75</v>
      </c>
      <c r="J15" s="96">
        <f t="shared" si="1"/>
        <v>75</v>
      </c>
      <c r="K15" s="96">
        <f t="shared" si="1"/>
        <v>0</v>
      </c>
      <c r="L15" s="97">
        <f t="shared" si="1"/>
        <v>0</v>
      </c>
      <c r="M15" s="88">
        <f t="shared" si="1"/>
        <v>75</v>
      </c>
      <c r="N15" s="98">
        <f t="shared" si="1"/>
        <v>90</v>
      </c>
    </row>
    <row r="16" spans="1:19" ht="15.75" customHeight="1">
      <c r="A16" s="307" t="s">
        <v>10</v>
      </c>
      <c r="B16" s="308" t="s">
        <v>10</v>
      </c>
      <c r="C16" s="242" t="s">
        <v>23</v>
      </c>
      <c r="D16" s="296" t="s">
        <v>38</v>
      </c>
      <c r="E16" s="313" t="s">
        <v>26</v>
      </c>
      <c r="F16" s="213" t="s">
        <v>21</v>
      </c>
      <c r="G16" s="276" t="s">
        <v>25</v>
      </c>
      <c r="H16" s="44" t="s">
        <v>22</v>
      </c>
      <c r="I16" s="99">
        <v>100</v>
      </c>
      <c r="J16" s="100">
        <v>100</v>
      </c>
      <c r="K16" s="100"/>
      <c r="L16" s="101"/>
      <c r="M16" s="102">
        <v>100</v>
      </c>
      <c r="N16" s="94">
        <v>110</v>
      </c>
    </row>
    <row r="17" spans="1:17" ht="15.75" customHeight="1" thickBot="1">
      <c r="A17" s="309"/>
      <c r="B17" s="310"/>
      <c r="C17" s="218"/>
      <c r="D17" s="257"/>
      <c r="E17" s="344"/>
      <c r="F17" s="214"/>
      <c r="G17" s="277"/>
      <c r="H17" s="20" t="s">
        <v>11</v>
      </c>
      <c r="I17" s="95">
        <f t="shared" ref="I17:N17" si="2">SUM(I16:I16)</f>
        <v>100</v>
      </c>
      <c r="J17" s="96">
        <f t="shared" si="2"/>
        <v>100</v>
      </c>
      <c r="K17" s="96">
        <f t="shared" si="2"/>
        <v>0</v>
      </c>
      <c r="L17" s="97">
        <f t="shared" si="2"/>
        <v>0</v>
      </c>
      <c r="M17" s="103">
        <f t="shared" si="2"/>
        <v>100</v>
      </c>
      <c r="N17" s="98">
        <f t="shared" si="2"/>
        <v>110</v>
      </c>
    </row>
    <row r="18" spans="1:17" ht="18" customHeight="1">
      <c r="A18" s="307" t="s">
        <v>10</v>
      </c>
      <c r="B18" s="308" t="s">
        <v>10</v>
      </c>
      <c r="C18" s="242" t="s">
        <v>24</v>
      </c>
      <c r="D18" s="296" t="s">
        <v>39</v>
      </c>
      <c r="E18" s="313" t="s">
        <v>26</v>
      </c>
      <c r="F18" s="213" t="s">
        <v>21</v>
      </c>
      <c r="G18" s="276" t="s">
        <v>25</v>
      </c>
      <c r="H18" s="42" t="s">
        <v>22</v>
      </c>
      <c r="I18" s="90">
        <v>100</v>
      </c>
      <c r="J18" s="91">
        <v>100</v>
      </c>
      <c r="K18" s="91"/>
      <c r="L18" s="92"/>
      <c r="M18" s="104">
        <v>110</v>
      </c>
      <c r="N18" s="94">
        <v>110</v>
      </c>
    </row>
    <row r="19" spans="1:17" ht="15" customHeight="1" thickBot="1">
      <c r="A19" s="309"/>
      <c r="B19" s="310"/>
      <c r="C19" s="218"/>
      <c r="D19" s="257"/>
      <c r="E19" s="344"/>
      <c r="F19" s="214"/>
      <c r="G19" s="277"/>
      <c r="H19" s="43" t="s">
        <v>11</v>
      </c>
      <c r="I19" s="95">
        <f t="shared" ref="I19:N19" si="3">SUM(I18:I18)</f>
        <v>100</v>
      </c>
      <c r="J19" s="96">
        <f t="shared" si="3"/>
        <v>100</v>
      </c>
      <c r="K19" s="96">
        <f t="shared" si="3"/>
        <v>0</v>
      </c>
      <c r="L19" s="97">
        <f t="shared" si="3"/>
        <v>0</v>
      </c>
      <c r="M19" s="98">
        <f t="shared" si="3"/>
        <v>110</v>
      </c>
      <c r="N19" s="98">
        <f t="shared" si="3"/>
        <v>110</v>
      </c>
    </row>
    <row r="20" spans="1:17" ht="14.25" customHeight="1">
      <c r="A20" s="307" t="s">
        <v>10</v>
      </c>
      <c r="B20" s="308" t="s">
        <v>10</v>
      </c>
      <c r="C20" s="242" t="s">
        <v>37</v>
      </c>
      <c r="D20" s="296" t="s">
        <v>77</v>
      </c>
      <c r="E20" s="313" t="s">
        <v>26</v>
      </c>
      <c r="F20" s="213" t="s">
        <v>21</v>
      </c>
      <c r="G20" s="276" t="s">
        <v>25</v>
      </c>
      <c r="H20" s="77" t="s">
        <v>22</v>
      </c>
      <c r="I20" s="90">
        <v>16</v>
      </c>
      <c r="J20" s="91">
        <v>16</v>
      </c>
      <c r="K20" s="91"/>
      <c r="L20" s="92"/>
      <c r="M20" s="102">
        <v>18</v>
      </c>
      <c r="N20" s="94">
        <v>18</v>
      </c>
    </row>
    <row r="21" spans="1:17" ht="14.25" customHeight="1">
      <c r="A21" s="301"/>
      <c r="B21" s="303"/>
      <c r="C21" s="217"/>
      <c r="D21" s="256"/>
      <c r="E21" s="345"/>
      <c r="F21" s="298"/>
      <c r="G21" s="299"/>
      <c r="H21" s="164" t="s">
        <v>11</v>
      </c>
      <c r="I21" s="165">
        <f t="shared" ref="I21:N21" si="4">SUM(I20:I20)</f>
        <v>16</v>
      </c>
      <c r="J21" s="166">
        <f t="shared" si="4"/>
        <v>16</v>
      </c>
      <c r="K21" s="166">
        <f t="shared" si="4"/>
        <v>0</v>
      </c>
      <c r="L21" s="167">
        <f t="shared" si="4"/>
        <v>0</v>
      </c>
      <c r="M21" s="168">
        <f t="shared" si="4"/>
        <v>18</v>
      </c>
      <c r="N21" s="169">
        <f t="shared" si="4"/>
        <v>18</v>
      </c>
    </row>
    <row r="22" spans="1:17" ht="14.25" customHeight="1">
      <c r="A22" s="302" t="s">
        <v>10</v>
      </c>
      <c r="B22" s="304" t="s">
        <v>10</v>
      </c>
      <c r="C22" s="217" t="s">
        <v>50</v>
      </c>
      <c r="D22" s="256" t="s">
        <v>100</v>
      </c>
      <c r="E22" s="345" t="s">
        <v>26</v>
      </c>
      <c r="F22" s="298" t="s">
        <v>21</v>
      </c>
      <c r="G22" s="299" t="s">
        <v>25</v>
      </c>
      <c r="H22" s="170" t="s">
        <v>22</v>
      </c>
      <c r="I22" s="115">
        <v>15</v>
      </c>
      <c r="J22" s="116">
        <v>15</v>
      </c>
      <c r="K22" s="116"/>
      <c r="L22" s="171"/>
      <c r="M22" s="172">
        <v>15</v>
      </c>
      <c r="N22" s="173">
        <v>25</v>
      </c>
    </row>
    <row r="23" spans="1:17" ht="14.25" customHeight="1" thickBot="1">
      <c r="A23" s="309"/>
      <c r="B23" s="310"/>
      <c r="C23" s="218"/>
      <c r="D23" s="257"/>
      <c r="E23" s="344"/>
      <c r="F23" s="214"/>
      <c r="G23" s="277"/>
      <c r="H23" s="78" t="s">
        <v>11</v>
      </c>
      <c r="I23" s="95">
        <f t="shared" ref="I23:N23" si="5">SUM(I22:I22)</f>
        <v>15</v>
      </c>
      <c r="J23" s="96">
        <f t="shared" si="5"/>
        <v>15</v>
      </c>
      <c r="K23" s="96">
        <f t="shared" si="5"/>
        <v>0</v>
      </c>
      <c r="L23" s="97">
        <f t="shared" si="5"/>
        <v>0</v>
      </c>
      <c r="M23" s="103">
        <f t="shared" si="5"/>
        <v>15</v>
      </c>
      <c r="N23" s="98">
        <f t="shared" si="5"/>
        <v>25</v>
      </c>
    </row>
    <row r="24" spans="1:17" ht="14.25" customHeight="1">
      <c r="A24" s="307" t="s">
        <v>10</v>
      </c>
      <c r="B24" s="308" t="s">
        <v>10</v>
      </c>
      <c r="C24" s="242" t="s">
        <v>95</v>
      </c>
      <c r="D24" s="296" t="s">
        <v>140</v>
      </c>
      <c r="E24" s="313" t="s">
        <v>26</v>
      </c>
      <c r="F24" s="213" t="s">
        <v>21</v>
      </c>
      <c r="G24" s="276" t="s">
        <v>25</v>
      </c>
      <c r="H24" s="77" t="s">
        <v>22</v>
      </c>
      <c r="I24" s="90">
        <v>19</v>
      </c>
      <c r="J24" s="91">
        <v>19</v>
      </c>
      <c r="K24" s="91"/>
      <c r="L24" s="92"/>
      <c r="M24" s="102">
        <v>19</v>
      </c>
      <c r="N24" s="94">
        <v>20</v>
      </c>
    </row>
    <row r="25" spans="1:17" ht="14.25" customHeight="1" thickBot="1">
      <c r="A25" s="309"/>
      <c r="B25" s="310"/>
      <c r="C25" s="218"/>
      <c r="D25" s="257"/>
      <c r="E25" s="344"/>
      <c r="F25" s="214"/>
      <c r="G25" s="277"/>
      <c r="H25" s="78" t="s">
        <v>11</v>
      </c>
      <c r="I25" s="85">
        <f t="shared" ref="I25:N25" si="6">SUM(I24:I24)</f>
        <v>19</v>
      </c>
      <c r="J25" s="86">
        <f t="shared" si="6"/>
        <v>19</v>
      </c>
      <c r="K25" s="86">
        <f t="shared" si="6"/>
        <v>0</v>
      </c>
      <c r="L25" s="87">
        <f t="shared" si="6"/>
        <v>0</v>
      </c>
      <c r="M25" s="103">
        <f t="shared" si="6"/>
        <v>19</v>
      </c>
      <c r="N25" s="98">
        <f t="shared" si="6"/>
        <v>20</v>
      </c>
    </row>
    <row r="26" spans="1:17" ht="14.25" customHeight="1" thickBot="1">
      <c r="A26" s="19" t="s">
        <v>10</v>
      </c>
      <c r="B26" s="183" t="s">
        <v>10</v>
      </c>
      <c r="C26" s="219" t="s">
        <v>13</v>
      </c>
      <c r="D26" s="220"/>
      <c r="E26" s="220"/>
      <c r="F26" s="220"/>
      <c r="G26" s="220"/>
      <c r="H26" s="346"/>
      <c r="I26" s="105">
        <f t="shared" ref="I26:N26" si="7">I15+I13+I21+I17+I19+I23+I25</f>
        <v>416</v>
      </c>
      <c r="J26" s="105">
        <f t="shared" si="7"/>
        <v>416</v>
      </c>
      <c r="K26" s="105">
        <f t="shared" si="7"/>
        <v>0</v>
      </c>
      <c r="L26" s="105">
        <f t="shared" si="7"/>
        <v>0</v>
      </c>
      <c r="M26" s="105">
        <f t="shared" si="7"/>
        <v>428</v>
      </c>
      <c r="N26" s="184">
        <f t="shared" si="7"/>
        <v>468</v>
      </c>
      <c r="Q26" s="5"/>
    </row>
    <row r="27" spans="1:17" ht="14.25" customHeight="1" thickBot="1">
      <c r="A27" s="31" t="s">
        <v>10</v>
      </c>
      <c r="B27" s="7" t="s">
        <v>12</v>
      </c>
      <c r="C27" s="266" t="s">
        <v>98</v>
      </c>
      <c r="D27" s="266"/>
      <c r="E27" s="266"/>
      <c r="F27" s="266"/>
      <c r="G27" s="266"/>
      <c r="H27" s="267"/>
      <c r="I27" s="358"/>
      <c r="J27" s="358"/>
      <c r="K27" s="358"/>
      <c r="L27" s="358"/>
      <c r="M27" s="268"/>
      <c r="N27" s="359"/>
      <c r="O27" s="6"/>
      <c r="Q27" s="5"/>
    </row>
    <row r="28" spans="1:17" ht="14.25" customHeight="1">
      <c r="A28" s="233" t="s">
        <v>10</v>
      </c>
      <c r="B28" s="264" t="s">
        <v>12</v>
      </c>
      <c r="C28" s="242" t="s">
        <v>10</v>
      </c>
      <c r="D28" s="296" t="s">
        <v>99</v>
      </c>
      <c r="E28" s="215" t="s">
        <v>26</v>
      </c>
      <c r="F28" s="213" t="s">
        <v>21</v>
      </c>
      <c r="G28" s="342" t="s">
        <v>25</v>
      </c>
      <c r="H28" s="53" t="s">
        <v>22</v>
      </c>
      <c r="I28" s="15"/>
      <c r="J28" s="14"/>
      <c r="K28" s="14"/>
      <c r="L28" s="17"/>
      <c r="M28" s="65"/>
      <c r="N28" s="16"/>
    </row>
    <row r="29" spans="1:17" ht="14.25" customHeight="1" thickBot="1">
      <c r="A29" s="302"/>
      <c r="B29" s="304"/>
      <c r="C29" s="306"/>
      <c r="D29" s="316"/>
      <c r="E29" s="239"/>
      <c r="F29" s="318"/>
      <c r="G29" s="343"/>
      <c r="H29" s="54" t="s">
        <v>11</v>
      </c>
      <c r="I29" s="95">
        <f t="shared" ref="I29:N29" si="8">SUM(I28:I28)</f>
        <v>0</v>
      </c>
      <c r="J29" s="96">
        <f t="shared" si="8"/>
        <v>0</v>
      </c>
      <c r="K29" s="96">
        <f t="shared" si="8"/>
        <v>0</v>
      </c>
      <c r="L29" s="97">
        <f t="shared" si="8"/>
        <v>0</v>
      </c>
      <c r="M29" s="106">
        <f t="shared" si="8"/>
        <v>0</v>
      </c>
      <c r="N29" s="107">
        <f t="shared" si="8"/>
        <v>0</v>
      </c>
      <c r="Q29" s="5"/>
    </row>
    <row r="30" spans="1:17" ht="14.25" customHeight="1">
      <c r="A30" s="233" t="s">
        <v>10</v>
      </c>
      <c r="B30" s="264" t="s">
        <v>12</v>
      </c>
      <c r="C30" s="242" t="s">
        <v>12</v>
      </c>
      <c r="D30" s="296" t="s">
        <v>46</v>
      </c>
      <c r="E30" s="215" t="s">
        <v>26</v>
      </c>
      <c r="F30" s="213" t="s">
        <v>27</v>
      </c>
      <c r="G30" s="342" t="s">
        <v>27</v>
      </c>
      <c r="H30" s="39" t="s">
        <v>22</v>
      </c>
      <c r="I30" s="99">
        <v>531.1</v>
      </c>
      <c r="J30" s="100">
        <v>495.3</v>
      </c>
      <c r="K30" s="82">
        <v>347.2</v>
      </c>
      <c r="L30" s="83">
        <v>35.799999999999997</v>
      </c>
      <c r="M30" s="108">
        <v>504</v>
      </c>
      <c r="N30" s="16">
        <v>514.5</v>
      </c>
      <c r="O30" s="6"/>
      <c r="Q30" s="5"/>
    </row>
    <row r="31" spans="1:17" ht="14.25" customHeight="1">
      <c r="A31" s="236"/>
      <c r="B31" s="237"/>
      <c r="C31" s="217"/>
      <c r="D31" s="256"/>
      <c r="E31" s="258"/>
      <c r="F31" s="298"/>
      <c r="G31" s="280"/>
      <c r="H31" s="46" t="s">
        <v>31</v>
      </c>
      <c r="I31" s="109">
        <v>16</v>
      </c>
      <c r="J31" s="110">
        <v>16</v>
      </c>
      <c r="K31" s="110">
        <v>0</v>
      </c>
      <c r="L31" s="111">
        <v>0</v>
      </c>
      <c r="M31" s="112">
        <v>14</v>
      </c>
      <c r="N31" s="113">
        <v>14.5</v>
      </c>
    </row>
    <row r="32" spans="1:17" ht="14.25" customHeight="1" thickBot="1">
      <c r="A32" s="302"/>
      <c r="B32" s="304"/>
      <c r="C32" s="306"/>
      <c r="D32" s="316"/>
      <c r="E32" s="239"/>
      <c r="F32" s="318"/>
      <c r="G32" s="343"/>
      <c r="H32" s="40" t="s">
        <v>11</v>
      </c>
      <c r="I32" s="85">
        <f t="shared" ref="I32:N32" si="9">SUM(I30:I31)</f>
        <v>547.1</v>
      </c>
      <c r="J32" s="86">
        <f t="shared" si="9"/>
        <v>511.3</v>
      </c>
      <c r="K32" s="86">
        <f t="shared" si="9"/>
        <v>347.2</v>
      </c>
      <c r="L32" s="87">
        <f t="shared" si="9"/>
        <v>35.799999999999997</v>
      </c>
      <c r="M32" s="114">
        <f t="shared" si="9"/>
        <v>518</v>
      </c>
      <c r="N32" s="98">
        <f t="shared" si="9"/>
        <v>529</v>
      </c>
      <c r="Q32" s="5"/>
    </row>
    <row r="33" spans="1:17" ht="15" customHeight="1">
      <c r="A33" s="233" t="s">
        <v>10</v>
      </c>
      <c r="B33" s="264" t="s">
        <v>12</v>
      </c>
      <c r="C33" s="242" t="s">
        <v>23</v>
      </c>
      <c r="D33" s="296" t="s">
        <v>47</v>
      </c>
      <c r="E33" s="215" t="s">
        <v>26</v>
      </c>
      <c r="F33" s="213" t="s">
        <v>30</v>
      </c>
      <c r="G33" s="342" t="s">
        <v>30</v>
      </c>
      <c r="H33" s="39" t="s">
        <v>22</v>
      </c>
      <c r="I33" s="90">
        <v>570.1</v>
      </c>
      <c r="J33" s="91">
        <v>396</v>
      </c>
      <c r="K33" s="14">
        <v>256.7</v>
      </c>
      <c r="L33" s="17">
        <v>174.1</v>
      </c>
      <c r="M33" s="108">
        <v>396</v>
      </c>
      <c r="N33" s="16">
        <v>396</v>
      </c>
      <c r="O33" s="6"/>
      <c r="Q33" s="5"/>
    </row>
    <row r="34" spans="1:17" ht="14.25" customHeight="1">
      <c r="A34" s="236"/>
      <c r="B34" s="237"/>
      <c r="C34" s="217"/>
      <c r="D34" s="256"/>
      <c r="E34" s="258"/>
      <c r="F34" s="298"/>
      <c r="G34" s="280"/>
      <c r="H34" s="46" t="s">
        <v>31</v>
      </c>
      <c r="I34" s="115">
        <v>13.5</v>
      </c>
      <c r="J34" s="116">
        <v>13.5</v>
      </c>
      <c r="K34" s="110">
        <v>0</v>
      </c>
      <c r="L34" s="111">
        <v>0</v>
      </c>
      <c r="M34" s="112">
        <v>13.5</v>
      </c>
      <c r="N34" s="113">
        <v>13.5</v>
      </c>
    </row>
    <row r="35" spans="1:17" ht="14.25" customHeight="1" thickBot="1">
      <c r="A35" s="302"/>
      <c r="B35" s="304"/>
      <c r="C35" s="306"/>
      <c r="D35" s="316"/>
      <c r="E35" s="239"/>
      <c r="F35" s="318"/>
      <c r="G35" s="343"/>
      <c r="H35" s="40" t="s">
        <v>11</v>
      </c>
      <c r="I35" s="95">
        <f t="shared" ref="I35:N35" si="10">SUM(I33:I34)</f>
        <v>583.6</v>
      </c>
      <c r="J35" s="96">
        <f t="shared" si="10"/>
        <v>409.5</v>
      </c>
      <c r="K35" s="96">
        <f t="shared" si="10"/>
        <v>256.7</v>
      </c>
      <c r="L35" s="97">
        <f t="shared" si="10"/>
        <v>174.1</v>
      </c>
      <c r="M35" s="114">
        <f t="shared" si="10"/>
        <v>409.5</v>
      </c>
      <c r="N35" s="98">
        <f t="shared" si="10"/>
        <v>409.5</v>
      </c>
      <c r="Q35" s="5"/>
    </row>
    <row r="36" spans="1:17" ht="14.25" customHeight="1">
      <c r="A36" s="233" t="s">
        <v>10</v>
      </c>
      <c r="B36" s="264" t="s">
        <v>12</v>
      </c>
      <c r="C36" s="242" t="s">
        <v>24</v>
      </c>
      <c r="D36" s="296" t="s">
        <v>48</v>
      </c>
      <c r="E36" s="215" t="s">
        <v>26</v>
      </c>
      <c r="F36" s="213" t="s">
        <v>28</v>
      </c>
      <c r="G36" s="342" t="s">
        <v>28</v>
      </c>
      <c r="H36" s="39" t="s">
        <v>22</v>
      </c>
      <c r="I36" s="99">
        <v>404.8</v>
      </c>
      <c r="J36" s="100">
        <v>401.8</v>
      </c>
      <c r="K36" s="82">
        <v>230</v>
      </c>
      <c r="L36" s="83">
        <v>3</v>
      </c>
      <c r="M36" s="65">
        <v>416.2</v>
      </c>
      <c r="N36" s="16">
        <v>416.2</v>
      </c>
      <c r="O36" s="6"/>
      <c r="Q36" s="5"/>
    </row>
    <row r="37" spans="1:17" ht="14.25" customHeight="1">
      <c r="A37" s="236"/>
      <c r="B37" s="237"/>
      <c r="C37" s="217"/>
      <c r="D37" s="256"/>
      <c r="E37" s="258"/>
      <c r="F37" s="298"/>
      <c r="G37" s="280"/>
      <c r="H37" s="46" t="s">
        <v>31</v>
      </c>
      <c r="I37" s="115">
        <v>17</v>
      </c>
      <c r="J37" s="116">
        <v>17</v>
      </c>
      <c r="K37" s="110">
        <v>7.7</v>
      </c>
      <c r="L37" s="111">
        <v>0</v>
      </c>
      <c r="M37" s="117">
        <v>18</v>
      </c>
      <c r="N37" s="113">
        <v>18</v>
      </c>
    </row>
    <row r="38" spans="1:17" ht="14.25" customHeight="1" thickBot="1">
      <c r="A38" s="302"/>
      <c r="B38" s="304"/>
      <c r="C38" s="306"/>
      <c r="D38" s="316"/>
      <c r="E38" s="239"/>
      <c r="F38" s="318"/>
      <c r="G38" s="343"/>
      <c r="H38" s="40" t="s">
        <v>11</v>
      </c>
      <c r="I38" s="95">
        <f t="shared" ref="I38:N38" si="11">SUM(I36:I37)</f>
        <v>421.8</v>
      </c>
      <c r="J38" s="96">
        <f t="shared" si="11"/>
        <v>418.8</v>
      </c>
      <c r="K38" s="96">
        <f t="shared" si="11"/>
        <v>237.7</v>
      </c>
      <c r="L38" s="97">
        <f t="shared" si="11"/>
        <v>3</v>
      </c>
      <c r="M38" s="118">
        <f t="shared" si="11"/>
        <v>434.2</v>
      </c>
      <c r="N38" s="98">
        <f t="shared" si="11"/>
        <v>434.2</v>
      </c>
      <c r="O38" s="6"/>
      <c r="Q38" s="5"/>
    </row>
    <row r="39" spans="1:17" ht="14.25" customHeight="1">
      <c r="A39" s="233" t="s">
        <v>10</v>
      </c>
      <c r="B39" s="264" t="s">
        <v>12</v>
      </c>
      <c r="C39" s="242" t="s">
        <v>37</v>
      </c>
      <c r="D39" s="296" t="s">
        <v>49</v>
      </c>
      <c r="E39" s="215" t="s">
        <v>26</v>
      </c>
      <c r="F39" s="213" t="s">
        <v>32</v>
      </c>
      <c r="G39" s="342" t="s">
        <v>32</v>
      </c>
      <c r="H39" s="55" t="s">
        <v>22</v>
      </c>
      <c r="I39" s="90">
        <v>207.5</v>
      </c>
      <c r="J39" s="91">
        <v>207.5</v>
      </c>
      <c r="K39" s="14">
        <v>105.6</v>
      </c>
      <c r="L39" s="17">
        <v>0</v>
      </c>
      <c r="M39" s="16">
        <v>207.5</v>
      </c>
      <c r="N39" s="16">
        <v>207.5</v>
      </c>
    </row>
    <row r="40" spans="1:17" ht="14.25" customHeight="1">
      <c r="A40" s="236"/>
      <c r="B40" s="237"/>
      <c r="C40" s="217"/>
      <c r="D40" s="256"/>
      <c r="E40" s="258"/>
      <c r="F40" s="298"/>
      <c r="G40" s="280"/>
      <c r="H40" s="56" t="s">
        <v>31</v>
      </c>
      <c r="I40" s="115">
        <v>8.6</v>
      </c>
      <c r="J40" s="116">
        <v>8.6</v>
      </c>
      <c r="K40" s="110">
        <v>0</v>
      </c>
      <c r="L40" s="111">
        <v>0</v>
      </c>
      <c r="M40" s="113">
        <v>8.6</v>
      </c>
      <c r="N40" s="113">
        <v>8.6</v>
      </c>
    </row>
    <row r="41" spans="1:17" ht="14.25" customHeight="1" thickBot="1">
      <c r="A41" s="234"/>
      <c r="B41" s="238"/>
      <c r="C41" s="218"/>
      <c r="D41" s="257"/>
      <c r="E41" s="216"/>
      <c r="F41" s="214"/>
      <c r="G41" s="343"/>
      <c r="H41" s="49" t="s">
        <v>11</v>
      </c>
      <c r="I41" s="95">
        <f t="shared" ref="I41:N41" si="12">SUM(I39:I40)</f>
        <v>216.1</v>
      </c>
      <c r="J41" s="96">
        <f t="shared" si="12"/>
        <v>216.1</v>
      </c>
      <c r="K41" s="96">
        <f t="shared" si="12"/>
        <v>105.6</v>
      </c>
      <c r="L41" s="97">
        <f t="shared" si="12"/>
        <v>0</v>
      </c>
      <c r="M41" s="98">
        <f t="shared" si="12"/>
        <v>216.1</v>
      </c>
      <c r="N41" s="98">
        <f t="shared" si="12"/>
        <v>216.1</v>
      </c>
      <c r="Q41" s="5"/>
    </row>
    <row r="42" spans="1:17" ht="14.25" customHeight="1">
      <c r="A42" s="233" t="s">
        <v>10</v>
      </c>
      <c r="B42" s="264" t="s">
        <v>12</v>
      </c>
      <c r="C42" s="242" t="s">
        <v>50</v>
      </c>
      <c r="D42" s="296" t="s">
        <v>148</v>
      </c>
      <c r="E42" s="215" t="s">
        <v>26</v>
      </c>
      <c r="F42" s="213" t="s">
        <v>29</v>
      </c>
      <c r="G42" s="342" t="s">
        <v>29</v>
      </c>
      <c r="H42" s="39" t="s">
        <v>22</v>
      </c>
      <c r="I42" s="90">
        <v>90.7</v>
      </c>
      <c r="J42" s="91">
        <v>90.7</v>
      </c>
      <c r="K42" s="14">
        <v>69.5</v>
      </c>
      <c r="L42" s="17">
        <v>0</v>
      </c>
      <c r="M42" s="65">
        <v>91</v>
      </c>
      <c r="N42" s="16">
        <v>91</v>
      </c>
      <c r="O42" s="6"/>
      <c r="Q42" s="5"/>
    </row>
    <row r="43" spans="1:17" ht="14.25" customHeight="1">
      <c r="A43" s="236"/>
      <c r="B43" s="237"/>
      <c r="C43" s="217"/>
      <c r="D43" s="256"/>
      <c r="E43" s="258"/>
      <c r="F43" s="298"/>
      <c r="G43" s="280"/>
      <c r="H43" s="46" t="s">
        <v>31</v>
      </c>
      <c r="I43" s="115">
        <v>85</v>
      </c>
      <c r="J43" s="116">
        <v>85</v>
      </c>
      <c r="K43" s="110">
        <v>27</v>
      </c>
      <c r="L43" s="111">
        <v>0</v>
      </c>
      <c r="M43" s="117">
        <v>85</v>
      </c>
      <c r="N43" s="113">
        <v>85</v>
      </c>
    </row>
    <row r="44" spans="1:17" ht="14.25" customHeight="1">
      <c r="A44" s="236"/>
      <c r="B44" s="237"/>
      <c r="C44" s="217"/>
      <c r="D44" s="256"/>
      <c r="E44" s="258"/>
      <c r="F44" s="298"/>
      <c r="G44" s="311"/>
      <c r="H44" s="179" t="s">
        <v>11</v>
      </c>
      <c r="I44" s="165">
        <f t="shared" ref="I44:N44" si="13">SUM(I42:I43)</f>
        <v>175.7</v>
      </c>
      <c r="J44" s="166">
        <f t="shared" si="13"/>
        <v>175.7</v>
      </c>
      <c r="K44" s="166">
        <f t="shared" si="13"/>
        <v>96.5</v>
      </c>
      <c r="L44" s="167">
        <f t="shared" si="13"/>
        <v>0</v>
      </c>
      <c r="M44" s="180">
        <f t="shared" si="13"/>
        <v>176</v>
      </c>
      <c r="N44" s="169">
        <f t="shared" si="13"/>
        <v>176</v>
      </c>
    </row>
    <row r="45" spans="1:17" ht="14.25" customHeight="1">
      <c r="A45" s="236" t="s">
        <v>10</v>
      </c>
      <c r="B45" s="237" t="s">
        <v>12</v>
      </c>
      <c r="C45" s="217" t="s">
        <v>95</v>
      </c>
      <c r="D45" s="256" t="s">
        <v>96</v>
      </c>
      <c r="E45" s="258" t="s">
        <v>26</v>
      </c>
      <c r="F45" s="298" t="s">
        <v>21</v>
      </c>
      <c r="G45" s="312" t="s">
        <v>97</v>
      </c>
      <c r="H45" s="174" t="s">
        <v>22</v>
      </c>
      <c r="I45" s="109"/>
      <c r="J45" s="110"/>
      <c r="K45" s="110"/>
      <c r="L45" s="175"/>
      <c r="M45" s="176"/>
      <c r="N45" s="113"/>
    </row>
    <row r="46" spans="1:17" ht="14.25" customHeight="1" thickBot="1">
      <c r="A46" s="234"/>
      <c r="B46" s="238"/>
      <c r="C46" s="218"/>
      <c r="D46" s="257"/>
      <c r="E46" s="216"/>
      <c r="F46" s="214"/>
      <c r="G46" s="343"/>
      <c r="H46" s="20" t="s">
        <v>11</v>
      </c>
      <c r="I46" s="95">
        <f t="shared" ref="I46:N46" si="14">SUM(I45:I45)</f>
        <v>0</v>
      </c>
      <c r="J46" s="96">
        <f t="shared" si="14"/>
        <v>0</v>
      </c>
      <c r="K46" s="96">
        <f t="shared" si="14"/>
        <v>0</v>
      </c>
      <c r="L46" s="177">
        <f t="shared" si="14"/>
        <v>0</v>
      </c>
      <c r="M46" s="178">
        <f t="shared" si="14"/>
        <v>0</v>
      </c>
      <c r="N46" s="98">
        <f t="shared" si="14"/>
        <v>0</v>
      </c>
      <c r="Q46" s="5"/>
    </row>
    <row r="47" spans="1:17" ht="14.25" customHeight="1" thickBot="1">
      <c r="A47" s="19" t="s">
        <v>10</v>
      </c>
      <c r="B47" s="50" t="s">
        <v>12</v>
      </c>
      <c r="C47" s="219" t="s">
        <v>13</v>
      </c>
      <c r="D47" s="220"/>
      <c r="E47" s="220"/>
      <c r="F47" s="220"/>
      <c r="G47" s="220"/>
      <c r="H47" s="220"/>
      <c r="I47" s="119">
        <f t="shared" ref="I47:N47" si="15">SUM(I29+I32+I35+I38+I41+I44+I46)</f>
        <v>1944.3</v>
      </c>
      <c r="J47" s="120">
        <f t="shared" si="15"/>
        <v>1731.3999999999999</v>
      </c>
      <c r="K47" s="120">
        <f t="shared" si="15"/>
        <v>1043.6999999999998</v>
      </c>
      <c r="L47" s="121">
        <f t="shared" si="15"/>
        <v>212.89999999999998</v>
      </c>
      <c r="M47" s="122">
        <f t="shared" si="15"/>
        <v>1753.8</v>
      </c>
      <c r="N47" s="122">
        <f t="shared" si="15"/>
        <v>1764.8</v>
      </c>
    </row>
    <row r="48" spans="1:17" ht="14.25" customHeight="1" thickBot="1">
      <c r="A48" s="19" t="s">
        <v>10</v>
      </c>
      <c r="B48" s="240" t="s">
        <v>14</v>
      </c>
      <c r="C48" s="241"/>
      <c r="D48" s="241"/>
      <c r="E48" s="241"/>
      <c r="F48" s="241"/>
      <c r="G48" s="241"/>
      <c r="H48" s="241"/>
      <c r="I48" s="123">
        <f t="shared" ref="I48:N48" si="16">I26+I47</f>
        <v>2360.3000000000002</v>
      </c>
      <c r="J48" s="124">
        <f t="shared" si="16"/>
        <v>2147.3999999999996</v>
      </c>
      <c r="K48" s="124">
        <f t="shared" si="16"/>
        <v>1043.6999999999998</v>
      </c>
      <c r="L48" s="125">
        <f t="shared" si="16"/>
        <v>212.89999999999998</v>
      </c>
      <c r="M48" s="126">
        <f t="shared" si="16"/>
        <v>2181.8000000000002</v>
      </c>
      <c r="N48" s="127">
        <f t="shared" si="16"/>
        <v>2232.8000000000002</v>
      </c>
    </row>
    <row r="49" spans="1:17" ht="21" customHeight="1" thickBot="1">
      <c r="A49" s="18" t="s">
        <v>12</v>
      </c>
      <c r="B49" s="283" t="s">
        <v>90</v>
      </c>
      <c r="C49" s="284"/>
      <c r="D49" s="284"/>
      <c r="E49" s="284"/>
      <c r="F49" s="284"/>
      <c r="G49" s="284"/>
      <c r="H49" s="284"/>
      <c r="I49" s="284"/>
      <c r="J49" s="284"/>
      <c r="K49" s="284"/>
      <c r="L49" s="284"/>
      <c r="M49" s="284"/>
      <c r="N49" s="285"/>
      <c r="Q49" s="5"/>
    </row>
    <row r="50" spans="1:17" ht="14.25" customHeight="1" thickBot="1">
      <c r="A50" s="160" t="s">
        <v>12</v>
      </c>
      <c r="B50" s="161" t="s">
        <v>10</v>
      </c>
      <c r="C50" s="265" t="s">
        <v>36</v>
      </c>
      <c r="D50" s="266"/>
      <c r="E50" s="266"/>
      <c r="F50" s="266"/>
      <c r="G50" s="266"/>
      <c r="H50" s="266"/>
      <c r="I50" s="266"/>
      <c r="J50" s="266"/>
      <c r="K50" s="266"/>
      <c r="L50" s="266"/>
      <c r="M50" s="266"/>
      <c r="N50" s="278"/>
    </row>
    <row r="51" spans="1:17" ht="14.25" customHeight="1">
      <c r="A51" s="270" t="s">
        <v>12</v>
      </c>
      <c r="B51" s="260" t="s">
        <v>10</v>
      </c>
      <c r="C51" s="262" t="s">
        <v>10</v>
      </c>
      <c r="D51" s="293" t="s">
        <v>134</v>
      </c>
      <c r="E51" s="215" t="s">
        <v>26</v>
      </c>
      <c r="F51" s="222" t="s">
        <v>21</v>
      </c>
      <c r="G51" s="281" t="s">
        <v>25</v>
      </c>
      <c r="H51" s="51" t="s">
        <v>22</v>
      </c>
      <c r="I51" s="128">
        <v>30</v>
      </c>
      <c r="J51" s="129">
        <v>30</v>
      </c>
      <c r="K51" s="129"/>
      <c r="L51" s="130"/>
      <c r="M51" s="131">
        <v>30</v>
      </c>
      <c r="N51" s="131">
        <v>30</v>
      </c>
    </row>
    <row r="52" spans="1:17" ht="14.25" customHeight="1" thickBot="1">
      <c r="A52" s="360"/>
      <c r="B52" s="288"/>
      <c r="C52" s="288"/>
      <c r="D52" s="294"/>
      <c r="E52" s="239"/>
      <c r="F52" s="223"/>
      <c r="G52" s="282"/>
      <c r="H52" s="21" t="s">
        <v>11</v>
      </c>
      <c r="I52" s="132">
        <f t="shared" ref="I52:N52" si="17">SUM(I51:I51)</f>
        <v>30</v>
      </c>
      <c r="J52" s="133">
        <f t="shared" si="17"/>
        <v>30</v>
      </c>
      <c r="K52" s="133">
        <f t="shared" si="17"/>
        <v>0</v>
      </c>
      <c r="L52" s="134">
        <f t="shared" si="17"/>
        <v>0</v>
      </c>
      <c r="M52" s="135">
        <f t="shared" si="17"/>
        <v>30</v>
      </c>
      <c r="N52" s="135">
        <f t="shared" si="17"/>
        <v>30</v>
      </c>
      <c r="O52" s="6"/>
      <c r="Q52" s="5"/>
    </row>
    <row r="53" spans="1:17" ht="14.25" customHeight="1">
      <c r="A53" s="233" t="s">
        <v>12</v>
      </c>
      <c r="B53" s="264" t="s">
        <v>10</v>
      </c>
      <c r="C53" s="242" t="s">
        <v>12</v>
      </c>
      <c r="D53" s="289" t="s">
        <v>135</v>
      </c>
      <c r="E53" s="215" t="s">
        <v>26</v>
      </c>
      <c r="F53" s="213" t="s">
        <v>21</v>
      </c>
      <c r="G53" s="276" t="s">
        <v>25</v>
      </c>
      <c r="H53" s="52" t="s">
        <v>22</v>
      </c>
      <c r="I53" s="15">
        <v>10</v>
      </c>
      <c r="J53" s="14">
        <v>10</v>
      </c>
      <c r="K53" s="14"/>
      <c r="L53" s="17"/>
      <c r="M53" s="136">
        <v>10</v>
      </c>
      <c r="N53" s="16">
        <v>15</v>
      </c>
      <c r="Q53" s="5"/>
    </row>
    <row r="54" spans="1:17" ht="14.25" customHeight="1" thickBot="1">
      <c r="A54" s="273"/>
      <c r="B54" s="275"/>
      <c r="C54" s="275"/>
      <c r="D54" s="290"/>
      <c r="E54" s="216"/>
      <c r="F54" s="214"/>
      <c r="G54" s="277"/>
      <c r="H54" s="45" t="s">
        <v>11</v>
      </c>
      <c r="I54" s="137">
        <f>SUM(I53:I53)</f>
        <v>10</v>
      </c>
      <c r="J54" s="138">
        <f>J53</f>
        <v>10</v>
      </c>
      <c r="K54" s="138">
        <f>K53</f>
        <v>0</v>
      </c>
      <c r="L54" s="139">
        <f>SUM(L53:L53)</f>
        <v>0</v>
      </c>
      <c r="M54" s="152">
        <f>SUM(M53:M53)</f>
        <v>10</v>
      </c>
      <c r="N54" s="142">
        <f>SUM(N53:N53)</f>
        <v>15</v>
      </c>
    </row>
    <row r="55" spans="1:17" ht="14.25" customHeight="1">
      <c r="A55" s="233" t="s">
        <v>12</v>
      </c>
      <c r="B55" s="264" t="s">
        <v>10</v>
      </c>
      <c r="C55" s="242" t="s">
        <v>23</v>
      </c>
      <c r="D55" s="289" t="s">
        <v>149</v>
      </c>
      <c r="E55" s="215" t="s">
        <v>26</v>
      </c>
      <c r="F55" s="213" t="s">
        <v>21</v>
      </c>
      <c r="G55" s="276" t="s">
        <v>25</v>
      </c>
      <c r="H55" s="55" t="s">
        <v>22</v>
      </c>
      <c r="I55" s="154">
        <v>3.75</v>
      </c>
      <c r="J55" s="110">
        <v>3.8</v>
      </c>
      <c r="K55" s="110"/>
      <c r="L55" s="111"/>
      <c r="M55" s="117">
        <v>3.8</v>
      </c>
      <c r="N55" s="113"/>
      <c r="Q55" s="5"/>
    </row>
    <row r="56" spans="1:17" ht="14.25" customHeight="1">
      <c r="A56" s="272"/>
      <c r="B56" s="274"/>
      <c r="C56" s="355"/>
      <c r="D56" s="356"/>
      <c r="E56" s="357"/>
      <c r="F56" s="279"/>
      <c r="G56" s="280"/>
      <c r="H56" s="156" t="s">
        <v>138</v>
      </c>
      <c r="I56" s="155">
        <v>21.2</v>
      </c>
      <c r="J56" s="82">
        <v>21.2</v>
      </c>
      <c r="K56" s="82"/>
      <c r="L56" s="83"/>
      <c r="M56" s="136">
        <v>21.2</v>
      </c>
      <c r="N56" s="153"/>
      <c r="Q56" s="5"/>
    </row>
    <row r="57" spans="1:17" ht="14.25" customHeight="1" thickBot="1">
      <c r="A57" s="273"/>
      <c r="B57" s="275"/>
      <c r="C57" s="275"/>
      <c r="D57" s="290"/>
      <c r="E57" s="216"/>
      <c r="F57" s="214"/>
      <c r="G57" s="277"/>
      <c r="H57" s="45" t="s">
        <v>11</v>
      </c>
      <c r="I57" s="137">
        <f t="shared" ref="I57:N57" si="18">SUM(I55:I56)</f>
        <v>24.95</v>
      </c>
      <c r="J57" s="137">
        <f t="shared" si="18"/>
        <v>25</v>
      </c>
      <c r="K57" s="137">
        <f t="shared" si="18"/>
        <v>0</v>
      </c>
      <c r="L57" s="137">
        <f t="shared" si="18"/>
        <v>0</v>
      </c>
      <c r="M57" s="137">
        <f t="shared" si="18"/>
        <v>25</v>
      </c>
      <c r="N57" s="142">
        <f t="shared" si="18"/>
        <v>0</v>
      </c>
    </row>
    <row r="58" spans="1:17" ht="14.25" customHeight="1" thickBot="1">
      <c r="A58" s="19" t="s">
        <v>12</v>
      </c>
      <c r="B58" s="50" t="s">
        <v>10</v>
      </c>
      <c r="C58" s="219" t="s">
        <v>13</v>
      </c>
      <c r="D58" s="220"/>
      <c r="E58" s="220"/>
      <c r="F58" s="220"/>
      <c r="G58" s="220"/>
      <c r="H58" s="224"/>
      <c r="I58" s="119">
        <f t="shared" ref="I58:N58" si="19">SUM(I52+I54+I57)</f>
        <v>64.95</v>
      </c>
      <c r="J58" s="119">
        <f t="shared" si="19"/>
        <v>65</v>
      </c>
      <c r="K58" s="119">
        <f t="shared" si="19"/>
        <v>0</v>
      </c>
      <c r="L58" s="119">
        <f t="shared" si="19"/>
        <v>0</v>
      </c>
      <c r="M58" s="119">
        <f t="shared" si="19"/>
        <v>65</v>
      </c>
      <c r="N58" s="122">
        <f t="shared" si="19"/>
        <v>45</v>
      </c>
    </row>
    <row r="59" spans="1:17" ht="14.25" customHeight="1" thickBot="1">
      <c r="A59" s="19" t="s">
        <v>12</v>
      </c>
      <c r="B59" s="240" t="s">
        <v>14</v>
      </c>
      <c r="C59" s="241"/>
      <c r="D59" s="241"/>
      <c r="E59" s="241"/>
      <c r="F59" s="241"/>
      <c r="G59" s="241"/>
      <c r="H59" s="295"/>
      <c r="I59" s="123">
        <f t="shared" ref="I59:N59" si="20">SUM(I58)</f>
        <v>64.95</v>
      </c>
      <c r="J59" s="124">
        <f t="shared" si="20"/>
        <v>65</v>
      </c>
      <c r="K59" s="124">
        <f t="shared" si="20"/>
        <v>0</v>
      </c>
      <c r="L59" s="125">
        <f t="shared" si="20"/>
        <v>0</v>
      </c>
      <c r="M59" s="140">
        <f t="shared" si="20"/>
        <v>65</v>
      </c>
      <c r="N59" s="141">
        <f t="shared" si="20"/>
        <v>45</v>
      </c>
    </row>
    <row r="60" spans="1:17" ht="15.75" customHeight="1" thickBot="1">
      <c r="A60" s="18" t="s">
        <v>23</v>
      </c>
      <c r="B60" s="227" t="s">
        <v>86</v>
      </c>
      <c r="C60" s="228"/>
      <c r="D60" s="228"/>
      <c r="E60" s="228"/>
      <c r="F60" s="228"/>
      <c r="G60" s="228"/>
      <c r="H60" s="228"/>
      <c r="I60" s="228"/>
      <c r="J60" s="228"/>
      <c r="K60" s="228"/>
      <c r="L60" s="228"/>
      <c r="M60" s="228"/>
      <c r="N60" s="229"/>
    </row>
    <row r="61" spans="1:17" ht="14.25" customHeight="1" thickBot="1">
      <c r="A61" s="160" t="s">
        <v>23</v>
      </c>
      <c r="B61" s="161" t="s">
        <v>10</v>
      </c>
      <c r="C61" s="230" t="s">
        <v>51</v>
      </c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2"/>
      <c r="Q61" s="5"/>
    </row>
    <row r="62" spans="1:17" ht="16.5" customHeight="1">
      <c r="A62" s="270" t="s">
        <v>23</v>
      </c>
      <c r="B62" s="260" t="s">
        <v>10</v>
      </c>
      <c r="C62" s="262" t="s">
        <v>10</v>
      </c>
      <c r="D62" s="225" t="s">
        <v>146</v>
      </c>
      <c r="E62" s="215" t="s">
        <v>26</v>
      </c>
      <c r="F62" s="222" t="s">
        <v>21</v>
      </c>
      <c r="G62" s="291" t="s">
        <v>25</v>
      </c>
      <c r="H62" s="48" t="s">
        <v>22</v>
      </c>
      <c r="I62" s="128">
        <v>2.2999999999999998</v>
      </c>
      <c r="J62" s="129">
        <v>2.2999999999999998</v>
      </c>
      <c r="K62" s="129"/>
      <c r="L62" s="130"/>
      <c r="M62" s="131">
        <v>2.2999999999999998</v>
      </c>
      <c r="N62" s="131">
        <v>3.2</v>
      </c>
      <c r="O62" s="6"/>
      <c r="Q62" s="5"/>
    </row>
    <row r="63" spans="1:17" ht="14.25" customHeight="1" thickBot="1">
      <c r="A63" s="271"/>
      <c r="B63" s="286"/>
      <c r="C63" s="287"/>
      <c r="D63" s="226"/>
      <c r="E63" s="239"/>
      <c r="F63" s="223"/>
      <c r="G63" s="292"/>
      <c r="H63" s="72" t="s">
        <v>11</v>
      </c>
      <c r="I63" s="137">
        <f t="shared" ref="I63:N64" si="21">I62</f>
        <v>2.2999999999999998</v>
      </c>
      <c r="J63" s="138">
        <f t="shared" si="21"/>
        <v>2.2999999999999998</v>
      </c>
      <c r="K63" s="138">
        <f t="shared" si="21"/>
        <v>0</v>
      </c>
      <c r="L63" s="139">
        <f t="shared" si="21"/>
        <v>0</v>
      </c>
      <c r="M63" s="142">
        <f t="shared" si="21"/>
        <v>2.2999999999999998</v>
      </c>
      <c r="N63" s="142">
        <f t="shared" si="21"/>
        <v>3.2</v>
      </c>
    </row>
    <row r="64" spans="1:17" ht="14.25" customHeight="1" thickBot="1">
      <c r="A64" s="19" t="s">
        <v>23</v>
      </c>
      <c r="B64" s="50" t="s">
        <v>10</v>
      </c>
      <c r="C64" s="219" t="s">
        <v>13</v>
      </c>
      <c r="D64" s="220"/>
      <c r="E64" s="220"/>
      <c r="F64" s="220"/>
      <c r="G64" s="220"/>
      <c r="H64" s="221"/>
      <c r="I64" s="119">
        <f>I63</f>
        <v>2.2999999999999998</v>
      </c>
      <c r="J64" s="120">
        <f t="shared" si="21"/>
        <v>2.2999999999999998</v>
      </c>
      <c r="K64" s="120">
        <f t="shared" si="21"/>
        <v>0</v>
      </c>
      <c r="L64" s="121">
        <f t="shared" si="21"/>
        <v>0</v>
      </c>
      <c r="M64" s="122">
        <f t="shared" si="21"/>
        <v>2.2999999999999998</v>
      </c>
      <c r="N64" s="122">
        <f t="shared" si="21"/>
        <v>3.2</v>
      </c>
    </row>
    <row r="65" spans="1:17" ht="14.25" customHeight="1" thickBot="1">
      <c r="A65" s="160" t="s">
        <v>23</v>
      </c>
      <c r="B65" s="161" t="s">
        <v>12</v>
      </c>
      <c r="C65" s="265" t="s">
        <v>78</v>
      </c>
      <c r="D65" s="266"/>
      <c r="E65" s="266"/>
      <c r="F65" s="266"/>
      <c r="G65" s="266"/>
      <c r="H65" s="267"/>
      <c r="I65" s="268"/>
      <c r="J65" s="268"/>
      <c r="K65" s="268"/>
      <c r="L65" s="268"/>
      <c r="M65" s="267"/>
      <c r="N65" s="269"/>
      <c r="Q65" s="5"/>
    </row>
    <row r="66" spans="1:17" ht="15" customHeight="1">
      <c r="A66" s="270" t="s">
        <v>23</v>
      </c>
      <c r="B66" s="260" t="s">
        <v>12</v>
      </c>
      <c r="C66" s="262" t="s">
        <v>10</v>
      </c>
      <c r="D66" s="225" t="s">
        <v>93</v>
      </c>
      <c r="E66" s="215" t="s">
        <v>26</v>
      </c>
      <c r="F66" s="222" t="s">
        <v>21</v>
      </c>
      <c r="G66" s="281" t="s">
        <v>25</v>
      </c>
      <c r="H66" s="47" t="s">
        <v>22</v>
      </c>
      <c r="I66" s="128">
        <v>15</v>
      </c>
      <c r="J66" s="129">
        <v>15</v>
      </c>
      <c r="K66" s="129"/>
      <c r="L66" s="143"/>
      <c r="M66" s="144">
        <v>15</v>
      </c>
      <c r="N66" s="131">
        <v>25</v>
      </c>
      <c r="O66" s="6"/>
      <c r="Q66" s="5"/>
    </row>
    <row r="67" spans="1:17" ht="17.25" customHeight="1">
      <c r="A67" s="300"/>
      <c r="B67" s="261"/>
      <c r="C67" s="263"/>
      <c r="D67" s="259"/>
      <c r="E67" s="258"/>
      <c r="F67" s="235"/>
      <c r="G67" s="297"/>
      <c r="H67" s="179" t="s">
        <v>11</v>
      </c>
      <c r="I67" s="185">
        <f t="shared" ref="I67:N67" si="22">I66</f>
        <v>15</v>
      </c>
      <c r="J67" s="186">
        <f t="shared" si="22"/>
        <v>15</v>
      </c>
      <c r="K67" s="186">
        <f t="shared" si="22"/>
        <v>0</v>
      </c>
      <c r="L67" s="187">
        <f t="shared" si="22"/>
        <v>0</v>
      </c>
      <c r="M67" s="188">
        <f t="shared" si="22"/>
        <v>15</v>
      </c>
      <c r="N67" s="189">
        <f t="shared" si="22"/>
        <v>25</v>
      </c>
    </row>
    <row r="68" spans="1:17" ht="15" customHeight="1">
      <c r="A68" s="236" t="s">
        <v>23</v>
      </c>
      <c r="B68" s="237" t="s">
        <v>12</v>
      </c>
      <c r="C68" s="217" t="s">
        <v>12</v>
      </c>
      <c r="D68" s="256" t="s">
        <v>105</v>
      </c>
      <c r="E68" s="258" t="s">
        <v>26</v>
      </c>
      <c r="F68" s="298" t="s">
        <v>21</v>
      </c>
      <c r="G68" s="299" t="s">
        <v>25</v>
      </c>
      <c r="H68" s="46" t="s">
        <v>22</v>
      </c>
      <c r="I68" s="109">
        <v>3</v>
      </c>
      <c r="J68" s="110">
        <v>3</v>
      </c>
      <c r="K68" s="110"/>
      <c r="L68" s="111"/>
      <c r="M68" s="117">
        <v>3</v>
      </c>
      <c r="N68" s="113">
        <v>3</v>
      </c>
    </row>
    <row r="69" spans="1:17" ht="13.5" customHeight="1" thickBot="1">
      <c r="A69" s="234"/>
      <c r="B69" s="238"/>
      <c r="C69" s="218"/>
      <c r="D69" s="257"/>
      <c r="E69" s="216"/>
      <c r="F69" s="214"/>
      <c r="G69" s="277"/>
      <c r="H69" s="40" t="s">
        <v>11</v>
      </c>
      <c r="I69" s="95">
        <f t="shared" ref="I69:N69" si="23">SUM(I68:I68)</f>
        <v>3</v>
      </c>
      <c r="J69" s="96">
        <f t="shared" si="23"/>
        <v>3</v>
      </c>
      <c r="K69" s="96">
        <f t="shared" si="23"/>
        <v>0</v>
      </c>
      <c r="L69" s="97">
        <f t="shared" si="23"/>
        <v>0</v>
      </c>
      <c r="M69" s="103">
        <f t="shared" si="23"/>
        <v>3</v>
      </c>
      <c r="N69" s="98">
        <f t="shared" si="23"/>
        <v>3</v>
      </c>
    </row>
    <row r="70" spans="1:17" ht="16.5" customHeight="1">
      <c r="A70" s="233" t="s">
        <v>23</v>
      </c>
      <c r="B70" s="264" t="s">
        <v>12</v>
      </c>
      <c r="C70" s="242" t="s">
        <v>23</v>
      </c>
      <c r="D70" s="296" t="s">
        <v>118</v>
      </c>
      <c r="E70" s="215" t="s">
        <v>26</v>
      </c>
      <c r="F70" s="213" t="s">
        <v>21</v>
      </c>
      <c r="G70" s="276" t="s">
        <v>25</v>
      </c>
      <c r="H70" s="22" t="s">
        <v>22</v>
      </c>
      <c r="I70" s="15">
        <v>3</v>
      </c>
      <c r="J70" s="14">
        <v>3</v>
      </c>
      <c r="K70" s="14"/>
      <c r="L70" s="17"/>
      <c r="M70" s="136">
        <v>3</v>
      </c>
      <c r="N70" s="16">
        <v>3</v>
      </c>
    </row>
    <row r="71" spans="1:17" ht="22.5" customHeight="1" thickBot="1">
      <c r="A71" s="234"/>
      <c r="B71" s="238"/>
      <c r="C71" s="218"/>
      <c r="D71" s="257"/>
      <c r="E71" s="216"/>
      <c r="F71" s="214"/>
      <c r="G71" s="277"/>
      <c r="H71" s="40" t="s">
        <v>11</v>
      </c>
      <c r="I71" s="95">
        <f t="shared" ref="I71:N71" si="24">SUM(I70:I70)</f>
        <v>3</v>
      </c>
      <c r="J71" s="96">
        <f t="shared" si="24"/>
        <v>3</v>
      </c>
      <c r="K71" s="96">
        <f t="shared" si="24"/>
        <v>0</v>
      </c>
      <c r="L71" s="97">
        <f t="shared" si="24"/>
        <v>0</v>
      </c>
      <c r="M71" s="103">
        <f t="shared" si="24"/>
        <v>3</v>
      </c>
      <c r="N71" s="98">
        <f t="shared" si="24"/>
        <v>3</v>
      </c>
    </row>
    <row r="72" spans="1:17" ht="17.25" customHeight="1">
      <c r="A72" s="233" t="s">
        <v>23</v>
      </c>
      <c r="B72" s="264" t="s">
        <v>12</v>
      </c>
      <c r="C72" s="242" t="s">
        <v>37</v>
      </c>
      <c r="D72" s="296" t="s">
        <v>94</v>
      </c>
      <c r="E72" s="215" t="s">
        <v>26</v>
      </c>
      <c r="F72" s="213" t="s">
        <v>21</v>
      </c>
      <c r="G72" s="276" t="s">
        <v>25</v>
      </c>
      <c r="H72" s="22" t="s">
        <v>22</v>
      </c>
      <c r="I72" s="15">
        <v>3</v>
      </c>
      <c r="J72" s="14">
        <v>3</v>
      </c>
      <c r="K72" s="14"/>
      <c r="L72" s="17"/>
      <c r="M72" s="136">
        <v>3</v>
      </c>
      <c r="N72" s="16">
        <v>3</v>
      </c>
    </row>
    <row r="73" spans="1:17" ht="18" customHeight="1" thickBot="1">
      <c r="A73" s="234"/>
      <c r="B73" s="238"/>
      <c r="C73" s="218"/>
      <c r="D73" s="257"/>
      <c r="E73" s="216"/>
      <c r="F73" s="214"/>
      <c r="G73" s="277"/>
      <c r="H73" s="40" t="s">
        <v>11</v>
      </c>
      <c r="I73" s="85">
        <f t="shared" ref="I73:N73" si="25">SUM(I72:I72)</f>
        <v>3</v>
      </c>
      <c r="J73" s="86">
        <f t="shared" si="25"/>
        <v>3</v>
      </c>
      <c r="K73" s="86">
        <f t="shared" si="25"/>
        <v>0</v>
      </c>
      <c r="L73" s="87">
        <f t="shared" si="25"/>
        <v>0</v>
      </c>
      <c r="M73" s="103">
        <f t="shared" si="25"/>
        <v>3</v>
      </c>
      <c r="N73" s="98">
        <f t="shared" si="25"/>
        <v>3</v>
      </c>
    </row>
    <row r="74" spans="1:17" ht="14.25" customHeight="1" thickBot="1">
      <c r="A74" s="162" t="s">
        <v>23</v>
      </c>
      <c r="B74" s="163" t="s">
        <v>12</v>
      </c>
      <c r="C74" s="254" t="s">
        <v>13</v>
      </c>
      <c r="D74" s="255"/>
      <c r="E74" s="255"/>
      <c r="F74" s="255"/>
      <c r="G74" s="255"/>
      <c r="H74" s="220"/>
      <c r="I74" s="119">
        <f t="shared" ref="I74:N74" si="26">I67+I69+I71+I72</f>
        <v>24</v>
      </c>
      <c r="J74" s="120">
        <f t="shared" si="26"/>
        <v>24</v>
      </c>
      <c r="K74" s="120">
        <f t="shared" si="26"/>
        <v>0</v>
      </c>
      <c r="L74" s="121">
        <f t="shared" si="26"/>
        <v>0</v>
      </c>
      <c r="M74" s="145">
        <f t="shared" si="26"/>
        <v>24</v>
      </c>
      <c r="N74" s="182">
        <f t="shared" si="26"/>
        <v>34</v>
      </c>
    </row>
    <row r="75" spans="1:17" ht="14.25" customHeight="1" thickBot="1">
      <c r="A75" s="19" t="s">
        <v>23</v>
      </c>
      <c r="B75" s="240" t="s">
        <v>14</v>
      </c>
      <c r="C75" s="241"/>
      <c r="D75" s="241"/>
      <c r="E75" s="241"/>
      <c r="F75" s="241"/>
      <c r="G75" s="241"/>
      <c r="H75" s="241"/>
      <c r="I75" s="123">
        <f t="shared" ref="I75:N75" si="27">I64+I74</f>
        <v>26.3</v>
      </c>
      <c r="J75" s="124">
        <f t="shared" si="27"/>
        <v>26.3</v>
      </c>
      <c r="K75" s="124">
        <f t="shared" si="27"/>
        <v>0</v>
      </c>
      <c r="L75" s="125">
        <f t="shared" si="27"/>
        <v>0</v>
      </c>
      <c r="M75" s="146">
        <f t="shared" si="27"/>
        <v>26.3</v>
      </c>
      <c r="N75" s="127">
        <f t="shared" si="27"/>
        <v>37.200000000000003</v>
      </c>
    </row>
    <row r="76" spans="1:17" ht="13.5" customHeight="1" thickBot="1">
      <c r="A76" s="32" t="s">
        <v>24</v>
      </c>
      <c r="B76" s="197" t="s">
        <v>15</v>
      </c>
      <c r="C76" s="198"/>
      <c r="D76" s="198"/>
      <c r="E76" s="198"/>
      <c r="F76" s="198"/>
      <c r="G76" s="198"/>
      <c r="H76" s="198"/>
      <c r="I76" s="147">
        <f t="shared" ref="I76:N76" si="28">I75+I59+I48</f>
        <v>2451.5500000000002</v>
      </c>
      <c r="J76" s="148">
        <f t="shared" si="28"/>
        <v>2238.6999999999998</v>
      </c>
      <c r="K76" s="148">
        <f t="shared" si="28"/>
        <v>1043.6999999999998</v>
      </c>
      <c r="L76" s="149">
        <f t="shared" si="28"/>
        <v>212.89999999999998</v>
      </c>
      <c r="M76" s="150">
        <f t="shared" si="28"/>
        <v>2273.1000000000004</v>
      </c>
      <c r="N76" s="151">
        <f t="shared" si="28"/>
        <v>2315</v>
      </c>
    </row>
    <row r="77" spans="1:17" ht="11.25" customHeight="1">
      <c r="C77" s="6"/>
      <c r="D77" s="8"/>
      <c r="E77" s="9"/>
      <c r="F77" s="9"/>
      <c r="G77" s="9"/>
      <c r="H77" s="10"/>
      <c r="I77" s="11"/>
      <c r="J77" s="11"/>
      <c r="K77" s="10"/>
      <c r="L77" s="11"/>
      <c r="M77" s="1"/>
      <c r="N77" s="1"/>
    </row>
    <row r="78" spans="1:17" ht="15" customHeight="1">
      <c r="A78" s="199" t="s">
        <v>18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</row>
    <row r="79" spans="1:17" ht="15" customHeight="1" thickBot="1">
      <c r="N79" s="79" t="s">
        <v>122</v>
      </c>
    </row>
    <row r="80" spans="1:17" ht="14.25">
      <c r="A80" s="243" t="s">
        <v>16</v>
      </c>
      <c r="B80" s="244"/>
      <c r="C80" s="244"/>
      <c r="D80" s="244"/>
      <c r="E80" s="244"/>
      <c r="F80" s="244"/>
      <c r="G80" s="244"/>
      <c r="H80" s="244"/>
      <c r="I80" s="193" t="s">
        <v>137</v>
      </c>
      <c r="J80" s="193"/>
      <c r="K80" s="193"/>
      <c r="L80" s="193"/>
      <c r="M80" s="194" t="s">
        <v>144</v>
      </c>
      <c r="N80" s="249" t="s">
        <v>145</v>
      </c>
    </row>
    <row r="81" spans="1:14" ht="12">
      <c r="A81" s="245"/>
      <c r="B81" s="246"/>
      <c r="C81" s="246"/>
      <c r="D81" s="246"/>
      <c r="E81" s="246"/>
      <c r="F81" s="246"/>
      <c r="G81" s="246"/>
      <c r="H81" s="246"/>
      <c r="I81" s="252" t="s">
        <v>7</v>
      </c>
      <c r="J81" s="190" t="s">
        <v>8</v>
      </c>
      <c r="K81" s="190"/>
      <c r="L81" s="191" t="s">
        <v>103</v>
      </c>
      <c r="M81" s="195"/>
      <c r="N81" s="250"/>
    </row>
    <row r="82" spans="1:14" ht="69" customHeight="1" thickBot="1">
      <c r="A82" s="247"/>
      <c r="B82" s="248"/>
      <c r="C82" s="248"/>
      <c r="D82" s="248"/>
      <c r="E82" s="248"/>
      <c r="F82" s="248"/>
      <c r="G82" s="248"/>
      <c r="H82" s="248"/>
      <c r="I82" s="253"/>
      <c r="J82" s="64" t="s">
        <v>7</v>
      </c>
      <c r="K82" s="159" t="s">
        <v>17</v>
      </c>
      <c r="L82" s="192"/>
      <c r="M82" s="196"/>
      <c r="N82" s="251"/>
    </row>
    <row r="83" spans="1:14" ht="13.5" thickBot="1">
      <c r="A83" s="203" t="s">
        <v>19</v>
      </c>
      <c r="B83" s="204"/>
      <c r="C83" s="204"/>
      <c r="D83" s="204"/>
      <c r="E83" s="204"/>
      <c r="F83" s="204"/>
      <c r="G83" s="204"/>
      <c r="H83" s="205"/>
      <c r="I83" s="70">
        <f t="shared" ref="I83:N83" si="29">SUM(I84:I86)</f>
        <v>2451.5499999999997</v>
      </c>
      <c r="J83" s="70">
        <f t="shared" si="29"/>
        <v>2238.6999999999998</v>
      </c>
      <c r="K83" s="70">
        <f t="shared" si="29"/>
        <v>1043.7</v>
      </c>
      <c r="L83" s="70">
        <f t="shared" si="29"/>
        <v>212.89999999999998</v>
      </c>
      <c r="M83" s="70">
        <f t="shared" si="29"/>
        <v>2273.1</v>
      </c>
      <c r="N83" s="71">
        <f t="shared" si="29"/>
        <v>2314.9999999999995</v>
      </c>
    </row>
    <row r="84" spans="1:14" ht="12.75">
      <c r="A84" s="206" t="s">
        <v>119</v>
      </c>
      <c r="B84" s="207"/>
      <c r="C84" s="207"/>
      <c r="D84" s="207"/>
      <c r="E84" s="207"/>
      <c r="F84" s="207"/>
      <c r="G84" s="207"/>
      <c r="H84" s="208"/>
      <c r="I84" s="73">
        <f t="shared" ref="I84:N84" si="30">I12+I14+I16+I18+I20+I22+I24+I28+I30+I33+I36+I39+I42+I45+I51+I53+I55+I62+I66+I68+I70+I72</f>
        <v>2290.25</v>
      </c>
      <c r="J84" s="73">
        <f t="shared" si="30"/>
        <v>2077.4</v>
      </c>
      <c r="K84" s="73">
        <f t="shared" si="30"/>
        <v>1009</v>
      </c>
      <c r="L84" s="73">
        <f t="shared" si="30"/>
        <v>212.89999999999998</v>
      </c>
      <c r="M84" s="73">
        <f t="shared" si="30"/>
        <v>2112.8000000000002</v>
      </c>
      <c r="N84" s="181">
        <f t="shared" si="30"/>
        <v>2175.3999999999996</v>
      </c>
    </row>
    <row r="85" spans="1:14" ht="12.75">
      <c r="A85" s="209" t="s">
        <v>120</v>
      </c>
      <c r="B85" s="210"/>
      <c r="C85" s="210"/>
      <c r="D85" s="210"/>
      <c r="E85" s="210"/>
      <c r="F85" s="210"/>
      <c r="G85" s="210"/>
      <c r="H85" s="210"/>
      <c r="I85" s="66">
        <f t="shared" ref="I85:N85" si="31">I31+I34+I37+I40+I43</f>
        <v>140.1</v>
      </c>
      <c r="J85" s="66">
        <f t="shared" si="31"/>
        <v>140.1</v>
      </c>
      <c r="K85" s="66">
        <f t="shared" si="31"/>
        <v>34.700000000000003</v>
      </c>
      <c r="L85" s="66">
        <f t="shared" si="31"/>
        <v>0</v>
      </c>
      <c r="M85" s="66">
        <f t="shared" si="31"/>
        <v>139.1</v>
      </c>
      <c r="N85" s="67">
        <f t="shared" si="31"/>
        <v>139.6</v>
      </c>
    </row>
    <row r="86" spans="1:14" ht="13.5" thickBot="1">
      <c r="A86" s="211" t="s">
        <v>147</v>
      </c>
      <c r="B86" s="212"/>
      <c r="C86" s="212"/>
      <c r="D86" s="212"/>
      <c r="E86" s="212"/>
      <c r="F86" s="212"/>
      <c r="G86" s="212"/>
      <c r="H86" s="212"/>
      <c r="I86" s="157">
        <f>SUM(I56)</f>
        <v>21.2</v>
      </c>
      <c r="J86" s="158">
        <f>SUM(J56)</f>
        <v>21.2</v>
      </c>
      <c r="K86" s="68">
        <v>0</v>
      </c>
      <c r="L86" s="68">
        <v>0</v>
      </c>
      <c r="M86" s="157">
        <f>SUM(M56)</f>
        <v>21.2</v>
      </c>
      <c r="N86" s="69">
        <v>0</v>
      </c>
    </row>
    <row r="87" spans="1:14" ht="13.5" thickBot="1">
      <c r="A87" s="200" t="s">
        <v>20</v>
      </c>
      <c r="B87" s="201"/>
      <c r="C87" s="201"/>
      <c r="D87" s="201"/>
      <c r="E87" s="201"/>
      <c r="F87" s="201"/>
      <c r="G87" s="201"/>
      <c r="H87" s="202"/>
      <c r="I87" s="75">
        <f>I83</f>
        <v>2451.5499999999997</v>
      </c>
      <c r="J87" s="75">
        <f t="shared" ref="J87:N87" si="32">J83</f>
        <v>2238.6999999999998</v>
      </c>
      <c r="K87" s="75">
        <f t="shared" si="32"/>
        <v>1043.7</v>
      </c>
      <c r="L87" s="75">
        <f t="shared" si="32"/>
        <v>212.89999999999998</v>
      </c>
      <c r="M87" s="75">
        <f t="shared" si="32"/>
        <v>2273.1</v>
      </c>
      <c r="N87" s="76">
        <f t="shared" si="32"/>
        <v>2314.9999999999995</v>
      </c>
    </row>
  </sheetData>
  <mergeCells count="203">
    <mergeCell ref="A42:A44"/>
    <mergeCell ref="E28:E29"/>
    <mergeCell ref="E51:E52"/>
    <mergeCell ref="B53:B54"/>
    <mergeCell ref="B42:B44"/>
    <mergeCell ref="C42:C44"/>
    <mergeCell ref="D42:D44"/>
    <mergeCell ref="D30:D32"/>
    <mergeCell ref="E42:E44"/>
    <mergeCell ref="C53:C54"/>
    <mergeCell ref="A39:A41"/>
    <mergeCell ref="D39:D41"/>
    <mergeCell ref="B39:B41"/>
    <mergeCell ref="C39:C41"/>
    <mergeCell ref="A53:A54"/>
    <mergeCell ref="A51:A52"/>
    <mergeCell ref="B51:B52"/>
    <mergeCell ref="A33:A35"/>
    <mergeCell ref="B33:B35"/>
    <mergeCell ref="C30:C32"/>
    <mergeCell ref="F30:F32"/>
    <mergeCell ref="F33:F35"/>
    <mergeCell ref="E33:E35"/>
    <mergeCell ref="C27:N27"/>
    <mergeCell ref="C24:C25"/>
    <mergeCell ref="D24:D25"/>
    <mergeCell ref="B20:B21"/>
    <mergeCell ref="G36:G38"/>
    <mergeCell ref="A30:A32"/>
    <mergeCell ref="B30:B32"/>
    <mergeCell ref="G30:G32"/>
    <mergeCell ref="E30:E32"/>
    <mergeCell ref="C33:C35"/>
    <mergeCell ref="A36:A38"/>
    <mergeCell ref="D36:D38"/>
    <mergeCell ref="D33:D35"/>
    <mergeCell ref="F36:F38"/>
    <mergeCell ref="E36:E38"/>
    <mergeCell ref="C36:C38"/>
    <mergeCell ref="G33:G35"/>
    <mergeCell ref="A18:A19"/>
    <mergeCell ref="A20:A21"/>
    <mergeCell ref="A22:A23"/>
    <mergeCell ref="B36:B38"/>
    <mergeCell ref="A28:A29"/>
    <mergeCell ref="B22:B23"/>
    <mergeCell ref="A24:A25"/>
    <mergeCell ref="B24:B25"/>
    <mergeCell ref="B18:B19"/>
    <mergeCell ref="B28:B29"/>
    <mergeCell ref="G42:G44"/>
    <mergeCell ref="F42:F44"/>
    <mergeCell ref="E45:E46"/>
    <mergeCell ref="G39:G41"/>
    <mergeCell ref="E39:E41"/>
    <mergeCell ref="C55:C57"/>
    <mergeCell ref="D55:D57"/>
    <mergeCell ref="E55:E57"/>
    <mergeCell ref="F53:F54"/>
    <mergeCell ref="F39:F41"/>
    <mergeCell ref="C47:H47"/>
    <mergeCell ref="F45:F46"/>
    <mergeCell ref="G45:G46"/>
    <mergeCell ref="A1:N1"/>
    <mergeCell ref="B10:N10"/>
    <mergeCell ref="M5:M7"/>
    <mergeCell ref="H5:H7"/>
    <mergeCell ref="I5:L5"/>
    <mergeCell ref="C5:C7"/>
    <mergeCell ref="A2:N3"/>
    <mergeCell ref="G5:G7"/>
    <mergeCell ref="E5:E7"/>
    <mergeCell ref="M4:N4"/>
    <mergeCell ref="L6:L7"/>
    <mergeCell ref="C16:C17"/>
    <mergeCell ref="D16:D17"/>
    <mergeCell ref="D28:D29"/>
    <mergeCell ref="G20:G21"/>
    <mergeCell ref="E18:E19"/>
    <mergeCell ref="D20:D21"/>
    <mergeCell ref="E16:E17"/>
    <mergeCell ref="D22:D23"/>
    <mergeCell ref="G16:G17"/>
    <mergeCell ref="F16:F17"/>
    <mergeCell ref="G22:G23"/>
    <mergeCell ref="C28:C29"/>
    <mergeCell ref="F18:F19"/>
    <mergeCell ref="C22:C23"/>
    <mergeCell ref="D18:D19"/>
    <mergeCell ref="E22:E23"/>
    <mergeCell ref="E24:E25"/>
    <mergeCell ref="C26:H26"/>
    <mergeCell ref="F24:F25"/>
    <mergeCell ref="G24:G25"/>
    <mergeCell ref="C18:C19"/>
    <mergeCell ref="F22:F23"/>
    <mergeCell ref="F20:F21"/>
    <mergeCell ref="E20:E21"/>
    <mergeCell ref="C11:N11"/>
    <mergeCell ref="J6:K6"/>
    <mergeCell ref="A8:N8"/>
    <mergeCell ref="A9:N9"/>
    <mergeCell ref="N5:N7"/>
    <mergeCell ref="A5:A7"/>
    <mergeCell ref="D5:D7"/>
    <mergeCell ref="F5:F7"/>
    <mergeCell ref="I6:I7"/>
    <mergeCell ref="B5:B7"/>
    <mergeCell ref="A66:A67"/>
    <mergeCell ref="E72:E73"/>
    <mergeCell ref="G72:G73"/>
    <mergeCell ref="B72:B73"/>
    <mergeCell ref="A12:A13"/>
    <mergeCell ref="B12:B13"/>
    <mergeCell ref="C12:C13"/>
    <mergeCell ref="A14:A15"/>
    <mergeCell ref="B14:B15"/>
    <mergeCell ref="A16:A17"/>
    <mergeCell ref="B16:B17"/>
    <mergeCell ref="C14:C15"/>
    <mergeCell ref="G12:G13"/>
    <mergeCell ref="E14:E15"/>
    <mergeCell ref="D12:D13"/>
    <mergeCell ref="F12:F13"/>
    <mergeCell ref="E12:E13"/>
    <mergeCell ref="G14:G15"/>
    <mergeCell ref="D14:D15"/>
    <mergeCell ref="F14:F15"/>
    <mergeCell ref="G18:G19"/>
    <mergeCell ref="F28:F29"/>
    <mergeCell ref="G28:G29"/>
    <mergeCell ref="C20:C21"/>
    <mergeCell ref="A45:A46"/>
    <mergeCell ref="A55:A57"/>
    <mergeCell ref="B55:B57"/>
    <mergeCell ref="B48:H48"/>
    <mergeCell ref="G53:G54"/>
    <mergeCell ref="C50:N50"/>
    <mergeCell ref="C45:C46"/>
    <mergeCell ref="D45:D46"/>
    <mergeCell ref="B45:B46"/>
    <mergeCell ref="F55:F57"/>
    <mergeCell ref="G55:G57"/>
    <mergeCell ref="G51:G52"/>
    <mergeCell ref="B49:N49"/>
    <mergeCell ref="C51:C52"/>
    <mergeCell ref="F51:F52"/>
    <mergeCell ref="D53:D54"/>
    <mergeCell ref="D51:D52"/>
    <mergeCell ref="A70:A71"/>
    <mergeCell ref="F66:F67"/>
    <mergeCell ref="A68:A69"/>
    <mergeCell ref="B68:B69"/>
    <mergeCell ref="E62:E63"/>
    <mergeCell ref="B75:H75"/>
    <mergeCell ref="C72:C73"/>
    <mergeCell ref="A80:H82"/>
    <mergeCell ref="N80:N82"/>
    <mergeCell ref="I81:I82"/>
    <mergeCell ref="C74:H74"/>
    <mergeCell ref="D68:D69"/>
    <mergeCell ref="E66:E67"/>
    <mergeCell ref="D66:D67"/>
    <mergeCell ref="B66:B67"/>
    <mergeCell ref="C66:C67"/>
    <mergeCell ref="C70:C71"/>
    <mergeCell ref="B70:B71"/>
    <mergeCell ref="C65:N65"/>
    <mergeCell ref="A62:A63"/>
    <mergeCell ref="B62:B63"/>
    <mergeCell ref="C62:C63"/>
    <mergeCell ref="G62:G63"/>
    <mergeCell ref="A72:A73"/>
    <mergeCell ref="F72:F73"/>
    <mergeCell ref="E53:E54"/>
    <mergeCell ref="C68:C69"/>
    <mergeCell ref="C64:H64"/>
    <mergeCell ref="F62:F63"/>
    <mergeCell ref="C58:H58"/>
    <mergeCell ref="D62:D63"/>
    <mergeCell ref="B60:N60"/>
    <mergeCell ref="C61:N61"/>
    <mergeCell ref="B59:H59"/>
    <mergeCell ref="D70:D71"/>
    <mergeCell ref="D72:D73"/>
    <mergeCell ref="F70:F71"/>
    <mergeCell ref="G70:G71"/>
    <mergeCell ref="G66:G67"/>
    <mergeCell ref="E68:E69"/>
    <mergeCell ref="F68:F69"/>
    <mergeCell ref="G68:G69"/>
    <mergeCell ref="E70:E71"/>
    <mergeCell ref="J81:K81"/>
    <mergeCell ref="L81:L82"/>
    <mergeCell ref="I80:L80"/>
    <mergeCell ref="M80:M82"/>
    <mergeCell ref="B76:H76"/>
    <mergeCell ref="A78:N78"/>
    <mergeCell ref="A87:H87"/>
    <mergeCell ref="A83:H83"/>
    <mergeCell ref="A84:H84"/>
    <mergeCell ref="A85:H85"/>
    <mergeCell ref="A86:H86"/>
  </mergeCells>
  <phoneticPr fontId="9" type="noConversion"/>
  <pageMargins left="0.78740157480314965" right="0.78740157480314965" top="1.1811023622047245" bottom="0.39370078740157483" header="0.51181102362204722" footer="0.51181102362204722"/>
  <pageSetup paperSize="9" firstPageNumber="75" orientation="landscape" useFirstPageNumber="1" r:id="rId1"/>
  <headerFooter alignWithMargins="0">
    <oddHeader xml:space="preserve">&amp;C&amp;"Times New Roman,Paprastas"&amp;12&amp;P+4
</oddHeader>
  </headerFooter>
  <rowBreaks count="2" manualBreakCount="2">
    <brk id="21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Lapas4"/>
  <dimension ref="A1:F39"/>
  <sheetViews>
    <sheetView tabSelected="1" view="pageLayout" topLeftCell="A22" zoomScaleNormal="100" workbookViewId="0">
      <selection activeCell="E6" sqref="E6"/>
    </sheetView>
  </sheetViews>
  <sheetFormatPr defaultRowHeight="12.75"/>
  <cols>
    <col min="1" max="1" width="18" customWidth="1"/>
    <col min="2" max="2" width="83.5703125" customWidth="1"/>
    <col min="3" max="3" width="10.28515625" customWidth="1"/>
    <col min="4" max="4" width="9.5703125" customWidth="1"/>
    <col min="5" max="5" width="11" customWidth="1"/>
    <col min="6" max="6" width="11.42578125" customWidth="1"/>
  </cols>
  <sheetData>
    <row r="1" spans="1:6" ht="15.75">
      <c r="A1" s="347" t="s">
        <v>44</v>
      </c>
      <c r="B1" s="347"/>
      <c r="C1" s="347"/>
      <c r="D1" s="347"/>
      <c r="E1" s="347"/>
      <c r="F1" s="347"/>
    </row>
    <row r="2" spans="1:6" ht="15.75" customHeight="1">
      <c r="A2" s="361" t="s">
        <v>40</v>
      </c>
      <c r="B2" s="361"/>
      <c r="C2" s="361"/>
      <c r="D2" s="361"/>
      <c r="E2" s="361"/>
      <c r="F2" s="361"/>
    </row>
    <row r="3" spans="1:6" ht="15.75">
      <c r="A3" s="23"/>
    </row>
    <row r="4" spans="1:6" ht="15.75">
      <c r="A4" s="23"/>
    </row>
    <row r="5" spans="1:6" ht="30" customHeight="1">
      <c r="A5" s="362" t="s">
        <v>41</v>
      </c>
      <c r="B5" s="363" t="s">
        <v>42</v>
      </c>
      <c r="C5" s="362" t="s">
        <v>43</v>
      </c>
      <c r="D5" s="362"/>
      <c r="E5" s="362"/>
      <c r="F5" s="333" t="s">
        <v>102</v>
      </c>
    </row>
    <row r="6" spans="1:6" ht="15.75">
      <c r="A6" s="365"/>
      <c r="B6" s="364"/>
      <c r="C6" s="24" t="s">
        <v>101</v>
      </c>
      <c r="D6" s="24" t="s">
        <v>123</v>
      </c>
      <c r="E6" s="24" t="s">
        <v>141</v>
      </c>
      <c r="F6" s="333"/>
    </row>
    <row r="7" spans="1:6" ht="15.75">
      <c r="A7" s="24"/>
      <c r="B7" s="35" t="s">
        <v>81</v>
      </c>
      <c r="C7" s="26"/>
      <c r="D7" s="26"/>
      <c r="E7" s="26"/>
      <c r="F7" s="63"/>
    </row>
    <row r="8" spans="1:6" ht="18" customHeight="1">
      <c r="A8" s="25" t="s">
        <v>54</v>
      </c>
      <c r="B8" s="30" t="s">
        <v>85</v>
      </c>
      <c r="C8" s="27">
        <v>7</v>
      </c>
      <c r="D8" s="27">
        <v>7</v>
      </c>
      <c r="E8" s="27">
        <v>7</v>
      </c>
      <c r="F8" s="74" t="s">
        <v>121</v>
      </c>
    </row>
    <row r="9" spans="1:6" ht="18" customHeight="1">
      <c r="A9" s="25" t="s">
        <v>55</v>
      </c>
      <c r="B9" s="30" t="s">
        <v>116</v>
      </c>
      <c r="C9" s="27">
        <v>4380</v>
      </c>
      <c r="D9" s="27">
        <v>4400</v>
      </c>
      <c r="E9" s="27">
        <v>4500</v>
      </c>
      <c r="F9" s="74" t="s">
        <v>121</v>
      </c>
    </row>
    <row r="10" spans="1:6" ht="35.25" customHeight="1">
      <c r="A10" s="25" t="s">
        <v>84</v>
      </c>
      <c r="B10" s="27" t="s">
        <v>125</v>
      </c>
      <c r="C10" s="27">
        <v>14</v>
      </c>
      <c r="D10" s="27">
        <v>15</v>
      </c>
      <c r="E10" s="27">
        <v>15</v>
      </c>
      <c r="F10" s="74" t="s">
        <v>121</v>
      </c>
    </row>
    <row r="11" spans="1:6" ht="17.25" customHeight="1">
      <c r="A11" s="25"/>
      <c r="B11" s="34" t="s">
        <v>57</v>
      </c>
      <c r="C11" s="33"/>
      <c r="D11" s="33"/>
      <c r="E11" s="33"/>
      <c r="F11" s="74"/>
    </row>
    <row r="12" spans="1:6" ht="20.25" customHeight="1">
      <c r="A12" s="25" t="s">
        <v>56</v>
      </c>
      <c r="B12" s="33" t="s">
        <v>52</v>
      </c>
      <c r="C12" s="33">
        <v>40</v>
      </c>
      <c r="D12" s="33">
        <v>40</v>
      </c>
      <c r="E12" s="33">
        <v>45</v>
      </c>
      <c r="F12" s="74" t="s">
        <v>121</v>
      </c>
    </row>
    <row r="13" spans="1:6" ht="20.25" customHeight="1">
      <c r="A13" s="25" t="s">
        <v>58</v>
      </c>
      <c r="B13" s="33" t="s">
        <v>91</v>
      </c>
      <c r="C13" s="33">
        <v>560</v>
      </c>
      <c r="D13" s="33">
        <v>570</v>
      </c>
      <c r="E13" s="33">
        <v>580</v>
      </c>
      <c r="F13" s="74" t="s">
        <v>121</v>
      </c>
    </row>
    <row r="14" spans="1:6" ht="19.5" customHeight="1">
      <c r="A14" s="25" t="s">
        <v>59</v>
      </c>
      <c r="B14" s="27" t="s">
        <v>53</v>
      </c>
      <c r="C14" s="33">
        <v>20</v>
      </c>
      <c r="D14" s="33">
        <v>22</v>
      </c>
      <c r="E14" s="33">
        <v>25</v>
      </c>
      <c r="F14" s="74" t="s">
        <v>121</v>
      </c>
    </row>
    <row r="15" spans="1:6" ht="18" customHeight="1">
      <c r="A15" s="25"/>
      <c r="B15" s="29" t="s">
        <v>88</v>
      </c>
      <c r="C15" s="27"/>
      <c r="D15" s="27"/>
      <c r="E15" s="27"/>
      <c r="F15" s="74"/>
    </row>
    <row r="16" spans="1:6" ht="20.25" customHeight="1">
      <c r="A16" s="25" t="s">
        <v>60</v>
      </c>
      <c r="B16" s="27" t="s">
        <v>115</v>
      </c>
      <c r="C16" s="27">
        <v>1150</v>
      </c>
      <c r="D16" s="27">
        <v>1160</v>
      </c>
      <c r="E16" s="27">
        <v>1170</v>
      </c>
      <c r="F16" s="74" t="s">
        <v>121</v>
      </c>
    </row>
    <row r="17" spans="1:6" ht="20.25" customHeight="1">
      <c r="A17" s="25" t="s">
        <v>61</v>
      </c>
      <c r="B17" s="33" t="s">
        <v>114</v>
      </c>
      <c r="C17" s="33">
        <v>42000</v>
      </c>
      <c r="D17" s="33">
        <v>43000</v>
      </c>
      <c r="E17" s="33">
        <v>43000</v>
      </c>
      <c r="F17" s="74" t="s">
        <v>121</v>
      </c>
    </row>
    <row r="18" spans="1:6" ht="35.25" customHeight="1">
      <c r="A18" s="25" t="s">
        <v>62</v>
      </c>
      <c r="B18" s="33" t="s">
        <v>124</v>
      </c>
      <c r="C18" s="27">
        <v>510</v>
      </c>
      <c r="D18" s="27">
        <v>530</v>
      </c>
      <c r="E18" s="27">
        <v>550</v>
      </c>
      <c r="F18" s="74" t="s">
        <v>121</v>
      </c>
    </row>
    <row r="19" spans="1:6" ht="21" customHeight="1">
      <c r="A19" s="25" t="s">
        <v>63</v>
      </c>
      <c r="B19" s="27" t="s">
        <v>126</v>
      </c>
      <c r="C19" s="27">
        <v>110</v>
      </c>
      <c r="D19" s="27">
        <v>120</v>
      </c>
      <c r="E19" s="27">
        <v>120</v>
      </c>
      <c r="F19" s="74" t="s">
        <v>121</v>
      </c>
    </row>
    <row r="20" spans="1:6" ht="15.75">
      <c r="A20" s="24"/>
      <c r="B20" s="36" t="s">
        <v>80</v>
      </c>
      <c r="C20" s="27"/>
      <c r="D20" s="27"/>
      <c r="E20" s="27"/>
      <c r="F20" s="74"/>
    </row>
    <row r="21" spans="1:6" ht="17.25" customHeight="1">
      <c r="A21" s="25" t="s">
        <v>65</v>
      </c>
      <c r="B21" s="27" t="s">
        <v>127</v>
      </c>
      <c r="C21" s="80">
        <v>400</v>
      </c>
      <c r="D21" s="80">
        <v>450</v>
      </c>
      <c r="E21" s="80">
        <v>500</v>
      </c>
      <c r="F21" s="74" t="s">
        <v>121</v>
      </c>
    </row>
    <row r="22" spans="1:6" ht="16.5" customHeight="1">
      <c r="A22" s="25" t="s">
        <v>66</v>
      </c>
      <c r="B22" s="27" t="s">
        <v>128</v>
      </c>
      <c r="C22" s="80">
        <v>18</v>
      </c>
      <c r="D22" s="80">
        <v>19</v>
      </c>
      <c r="E22" s="80">
        <v>20</v>
      </c>
      <c r="F22" s="74" t="s">
        <v>121</v>
      </c>
    </row>
    <row r="23" spans="1:6" ht="18" customHeight="1">
      <c r="A23" s="25"/>
      <c r="B23" s="29" t="s">
        <v>83</v>
      </c>
      <c r="C23" s="33"/>
      <c r="D23" s="33"/>
      <c r="E23" s="33"/>
      <c r="F23" s="74"/>
    </row>
    <row r="24" spans="1:6" ht="19.5" customHeight="1">
      <c r="A24" s="25" t="s">
        <v>67</v>
      </c>
      <c r="B24" s="27" t="s">
        <v>129</v>
      </c>
      <c r="C24" s="80">
        <v>2</v>
      </c>
      <c r="D24" s="80">
        <v>3</v>
      </c>
      <c r="E24" s="80">
        <v>4</v>
      </c>
      <c r="F24" s="74" t="s">
        <v>121</v>
      </c>
    </row>
    <row r="25" spans="1:6" ht="18" customHeight="1">
      <c r="A25" s="25" t="s">
        <v>68</v>
      </c>
      <c r="B25" s="28" t="s">
        <v>130</v>
      </c>
      <c r="C25" s="80">
        <v>60</v>
      </c>
      <c r="D25" s="80">
        <v>70</v>
      </c>
      <c r="E25" s="80">
        <v>100</v>
      </c>
      <c r="F25" s="74" t="s">
        <v>121</v>
      </c>
    </row>
    <row r="26" spans="1:6" ht="18.75" customHeight="1">
      <c r="A26" s="25" t="s">
        <v>82</v>
      </c>
      <c r="B26" s="28" t="s">
        <v>131</v>
      </c>
      <c r="C26" s="80">
        <v>1800</v>
      </c>
      <c r="D26" s="80">
        <v>1900</v>
      </c>
      <c r="E26" s="80">
        <v>2000</v>
      </c>
      <c r="F26" s="74" t="s">
        <v>121</v>
      </c>
    </row>
    <row r="27" spans="1:6" ht="18.75" customHeight="1">
      <c r="A27" s="25" t="s">
        <v>132</v>
      </c>
      <c r="B27" s="28" t="s">
        <v>133</v>
      </c>
      <c r="C27" s="80">
        <v>1400</v>
      </c>
      <c r="D27" s="80">
        <v>1500</v>
      </c>
      <c r="E27" s="80">
        <v>1600</v>
      </c>
      <c r="F27" s="74" t="s">
        <v>121</v>
      </c>
    </row>
    <row r="28" spans="1:6" ht="15.75">
      <c r="A28" s="24"/>
      <c r="B28" s="36" t="s">
        <v>87</v>
      </c>
      <c r="C28" s="28"/>
      <c r="D28" s="28"/>
      <c r="E28" s="28"/>
      <c r="F28" s="74"/>
    </row>
    <row r="29" spans="1:6" ht="16.5" customHeight="1">
      <c r="A29" s="25" t="s">
        <v>69</v>
      </c>
      <c r="B29" s="27" t="s">
        <v>110</v>
      </c>
      <c r="C29" s="28">
        <v>100</v>
      </c>
      <c r="D29" s="28">
        <v>100</v>
      </c>
      <c r="E29" s="28">
        <v>100</v>
      </c>
      <c r="F29" s="74" t="s">
        <v>121</v>
      </c>
    </row>
    <row r="30" spans="1:6" ht="15.75">
      <c r="A30" s="25" t="s">
        <v>70</v>
      </c>
      <c r="B30" s="41" t="s">
        <v>111</v>
      </c>
      <c r="C30" s="28">
        <v>200</v>
      </c>
      <c r="D30" s="28">
        <v>230</v>
      </c>
      <c r="E30" s="28">
        <v>250</v>
      </c>
      <c r="F30" s="74" t="s">
        <v>121</v>
      </c>
    </row>
    <row r="31" spans="1:6" ht="15.75">
      <c r="A31" s="37"/>
      <c r="B31" s="29" t="s">
        <v>64</v>
      </c>
      <c r="C31" s="80"/>
      <c r="D31" s="80"/>
      <c r="E31" s="80"/>
      <c r="F31" s="74"/>
    </row>
    <row r="32" spans="1:6" ht="18" customHeight="1">
      <c r="A32" s="37" t="s">
        <v>72</v>
      </c>
      <c r="B32" s="33" t="s">
        <v>71</v>
      </c>
      <c r="C32" s="80">
        <v>3</v>
      </c>
      <c r="D32" s="80">
        <v>3</v>
      </c>
      <c r="E32" s="80">
        <v>3</v>
      </c>
      <c r="F32" s="74" t="s">
        <v>121</v>
      </c>
    </row>
    <row r="33" spans="1:6" ht="18.75" customHeight="1">
      <c r="A33" s="37" t="s">
        <v>73</v>
      </c>
      <c r="B33" s="33" t="s">
        <v>112</v>
      </c>
      <c r="C33" s="80">
        <v>250</v>
      </c>
      <c r="D33" s="80">
        <v>300</v>
      </c>
      <c r="E33" s="80">
        <v>300</v>
      </c>
      <c r="F33" s="74" t="s">
        <v>121</v>
      </c>
    </row>
    <row r="34" spans="1:6" ht="17.25" customHeight="1">
      <c r="A34" s="37" t="s">
        <v>106</v>
      </c>
      <c r="B34" s="33" t="s">
        <v>113</v>
      </c>
      <c r="C34" s="80">
        <v>20</v>
      </c>
      <c r="D34" s="80">
        <v>25</v>
      </c>
      <c r="E34" s="80">
        <v>25</v>
      </c>
      <c r="F34" s="74" t="s">
        <v>121</v>
      </c>
    </row>
    <row r="35" spans="1:6" ht="18.75" customHeight="1">
      <c r="A35" s="37"/>
      <c r="B35" s="29" t="s">
        <v>79</v>
      </c>
      <c r="C35" s="80"/>
      <c r="D35" s="80"/>
      <c r="E35" s="80"/>
      <c r="F35" s="74"/>
    </row>
    <row r="36" spans="1:6" ht="18" customHeight="1">
      <c r="A36" s="25" t="s">
        <v>74</v>
      </c>
      <c r="B36" s="38" t="s">
        <v>107</v>
      </c>
      <c r="C36" s="80">
        <v>18</v>
      </c>
      <c r="D36" s="80">
        <v>19</v>
      </c>
      <c r="E36" s="80">
        <v>20</v>
      </c>
      <c r="F36" s="74" t="s">
        <v>121</v>
      </c>
    </row>
    <row r="37" spans="1:6" ht="18" customHeight="1">
      <c r="A37" s="25" t="s">
        <v>75</v>
      </c>
      <c r="B37" s="38" t="s">
        <v>112</v>
      </c>
      <c r="C37" s="80">
        <v>3500</v>
      </c>
      <c r="D37" s="80">
        <v>4100</v>
      </c>
      <c r="E37" s="80">
        <v>4200</v>
      </c>
      <c r="F37" s="74" t="s">
        <v>121</v>
      </c>
    </row>
    <row r="38" spans="1:6" ht="19.5" customHeight="1">
      <c r="A38" s="25" t="s">
        <v>108</v>
      </c>
      <c r="B38" s="33" t="s">
        <v>113</v>
      </c>
      <c r="C38" s="80">
        <v>250</v>
      </c>
      <c r="D38" s="80">
        <v>250</v>
      </c>
      <c r="E38" s="80">
        <v>250</v>
      </c>
      <c r="F38" s="74" t="s">
        <v>121</v>
      </c>
    </row>
    <row r="39" spans="1:6" ht="15.75" customHeight="1">
      <c r="A39" s="25" t="s">
        <v>109</v>
      </c>
      <c r="B39" s="28" t="s">
        <v>76</v>
      </c>
      <c r="C39" s="80">
        <v>20</v>
      </c>
      <c r="D39" s="80">
        <v>22</v>
      </c>
      <c r="E39" s="80">
        <v>24</v>
      </c>
      <c r="F39" s="74" t="s">
        <v>121</v>
      </c>
    </row>
  </sheetData>
  <mergeCells count="6">
    <mergeCell ref="A1:F1"/>
    <mergeCell ref="A2:F2"/>
    <mergeCell ref="F5:F6"/>
    <mergeCell ref="C5:E5"/>
    <mergeCell ref="B5:B6"/>
    <mergeCell ref="A5:A6"/>
  </mergeCells>
  <phoneticPr fontId="0" type="noConversion"/>
  <pageMargins left="0.78740157480314965" right="0.78740157480314965" top="1.1811023622047245" bottom="0.39370078740157483" header="0.51181102362204722" footer="0.51181102362204722"/>
  <pageSetup paperSize="9" scale="90" firstPageNumber="79" orientation="landscape" useFirstPageNumber="1" r:id="rId1"/>
  <headerFooter alignWithMargins="0">
    <oddHeader xml:space="preserve">&amp;C&amp;"Times New Roman,Paprastas"&amp;12&amp;P+4
</oddHead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Priemonės</vt:lpstr>
      <vt:lpstr>Vertinimo kriterijai</vt:lpstr>
      <vt:lpstr>Priemonės!Spausdinti_pavadinimus</vt:lpstr>
      <vt:lpstr>'Vertinimo kriterijai'!Spausdinti_pavadinimus</vt:lpstr>
    </vt:vector>
  </TitlesOfParts>
  <Company>valdyba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Vilija</cp:lastModifiedBy>
  <cp:lastPrinted>2017-12-22T07:35:45Z</cp:lastPrinted>
  <dcterms:created xsi:type="dcterms:W3CDTF">2007-07-27T10:32:34Z</dcterms:created>
  <dcterms:modified xsi:type="dcterms:W3CDTF">2018-01-10T09:10:30Z</dcterms:modified>
</cp:coreProperties>
</file>